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1. Statement of financial performance\"/>
    </mc:Choice>
  </mc:AlternateContent>
  <xr:revisionPtr revIDLastSave="0" documentId="8_{DAAB512D-312D-43CB-B7AF-0B4FF8E9EB9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BUF!$A$1:$AA$56</definedName>
    <definedName name="_xlnm.Print_Area" localSheetId="9">'DC10'!$A$1:$AA$56</definedName>
    <definedName name="_xlnm.Print_Area" localSheetId="16">'DC12'!$A$1:$AA$56</definedName>
    <definedName name="_xlnm.Print_Area" localSheetId="23">'DC13'!$A$1:$AA$56</definedName>
    <definedName name="_xlnm.Print_Area" localSheetId="27">'DC14'!$A$1:$AA$56</definedName>
    <definedName name="_xlnm.Print_Area" localSheetId="33">'DC15'!$A$1:$AA$56</definedName>
    <definedName name="_xlnm.Print_Area" localSheetId="38">'DC44'!$A$1:$AA$56</definedName>
    <definedName name="_xlnm.Print_Area" localSheetId="2">'EC101'!$A$1:$AA$56</definedName>
    <definedName name="_xlnm.Print_Area" localSheetId="3">'EC102'!$A$1:$AA$56</definedName>
    <definedName name="_xlnm.Print_Area" localSheetId="4">'EC104'!$A$1:$AA$56</definedName>
    <definedName name="_xlnm.Print_Area" localSheetId="5">'EC105'!$A$1:$AA$56</definedName>
    <definedName name="_xlnm.Print_Area" localSheetId="6">'EC106'!$A$1:$AA$56</definedName>
    <definedName name="_xlnm.Print_Area" localSheetId="7">'EC108'!$A$1:$AA$56</definedName>
    <definedName name="_xlnm.Print_Area" localSheetId="8">'EC109'!$A$1:$AA$56</definedName>
    <definedName name="_xlnm.Print_Area" localSheetId="10">'EC121'!$A$1:$AA$56</definedName>
    <definedName name="_xlnm.Print_Area" localSheetId="11">'EC122'!$A$1:$AA$56</definedName>
    <definedName name="_xlnm.Print_Area" localSheetId="12">'EC123'!$A$1:$AA$56</definedName>
    <definedName name="_xlnm.Print_Area" localSheetId="13">'EC124'!$A$1:$AA$56</definedName>
    <definedName name="_xlnm.Print_Area" localSheetId="14">'EC126'!$A$1:$AA$56</definedName>
    <definedName name="_xlnm.Print_Area" localSheetId="15">'EC129'!$A$1:$AA$56</definedName>
    <definedName name="_xlnm.Print_Area" localSheetId="17">'EC131'!$A$1:$AA$56</definedName>
    <definedName name="_xlnm.Print_Area" localSheetId="18">'EC135'!$A$1:$AA$56</definedName>
    <definedName name="_xlnm.Print_Area" localSheetId="19">'EC136'!$A$1:$AA$56</definedName>
    <definedName name="_xlnm.Print_Area" localSheetId="20">'EC137'!$A$1:$AA$56</definedName>
    <definedName name="_xlnm.Print_Area" localSheetId="21">'EC138'!$A$1:$AA$56</definedName>
    <definedName name="_xlnm.Print_Area" localSheetId="22">'EC139'!$A$1:$AA$56</definedName>
    <definedName name="_xlnm.Print_Area" localSheetId="24">'EC141'!$A$1:$AA$56</definedName>
    <definedName name="_xlnm.Print_Area" localSheetId="25">'EC142'!$A$1:$AA$56</definedName>
    <definedName name="_xlnm.Print_Area" localSheetId="26">'EC145'!$A$1:$AA$56</definedName>
    <definedName name="_xlnm.Print_Area" localSheetId="28">'EC153'!$A$1:$AA$56</definedName>
    <definedName name="_xlnm.Print_Area" localSheetId="29">'EC154'!$A$1:$AA$56</definedName>
    <definedName name="_xlnm.Print_Area" localSheetId="30">'EC155'!$A$1:$AA$56</definedName>
    <definedName name="_xlnm.Print_Area" localSheetId="31">'EC156'!$A$1:$AA$56</definedName>
    <definedName name="_xlnm.Print_Area" localSheetId="32">'EC157'!$A$1:$AA$56</definedName>
    <definedName name="_xlnm.Print_Area" localSheetId="34">'EC441'!$A$1:$AA$56</definedName>
    <definedName name="_xlnm.Print_Area" localSheetId="35">'EC442'!$A$1:$AA$56</definedName>
    <definedName name="_xlnm.Print_Area" localSheetId="36">'EC443'!$A$1:$AA$56</definedName>
    <definedName name="_xlnm.Print_Area" localSheetId="37">'EC444'!$A$1:$AA$56</definedName>
    <definedName name="_xlnm.Print_Area" localSheetId="1">NMA!$A$1:$AA$56</definedName>
    <definedName name="_xlnm.Print_Area" localSheetId="39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1" i="10" l="1"/>
  <c r="J43" i="10" s="1"/>
  <c r="J45" i="10" s="1"/>
  <c r="J47" i="10" s="1"/>
  <c r="V41" i="21"/>
  <c r="V43" i="21" s="1"/>
  <c r="V45" i="21" s="1"/>
  <c r="V47" i="21" s="1"/>
  <c r="W37" i="2"/>
  <c r="W41" i="2" s="1"/>
  <c r="W43" i="2" s="1"/>
  <c r="W45" i="2" s="1"/>
  <c r="W47" i="2" s="1"/>
  <c r="K37" i="12"/>
  <c r="K41" i="12" s="1"/>
  <c r="K43" i="12" s="1"/>
  <c r="K45" i="12" s="1"/>
  <c r="K47" i="12" s="1"/>
  <c r="AA37" i="17"/>
  <c r="AA41" i="17" s="1"/>
  <c r="AA43" i="17" s="1"/>
  <c r="AA45" i="17" s="1"/>
  <c r="AA47" i="17" s="1"/>
  <c r="R37" i="18"/>
  <c r="R41" i="18" s="1"/>
  <c r="R43" i="18" s="1"/>
  <c r="R45" i="18" s="1"/>
  <c r="R47" i="18" s="1"/>
  <c r="K37" i="19"/>
  <c r="K41" i="19" s="1"/>
  <c r="K43" i="19" s="1"/>
  <c r="K45" i="19" s="1"/>
  <c r="K47" i="19" s="1"/>
  <c r="D37" i="20"/>
  <c r="D41" i="20" s="1"/>
  <c r="D43" i="20" s="1"/>
  <c r="D45" i="20" s="1"/>
  <c r="D47" i="20" s="1"/>
  <c r="T37" i="22"/>
  <c r="T41" i="22" s="1"/>
  <c r="T43" i="22" s="1"/>
  <c r="T45" i="22" s="1"/>
  <c r="T47" i="22" s="1"/>
  <c r="M37" i="23"/>
  <c r="M41" i="23" s="1"/>
  <c r="M43" i="23" s="1"/>
  <c r="M45" i="23" s="1"/>
  <c r="M47" i="23" s="1"/>
  <c r="O37" i="27"/>
  <c r="O41" i="27" s="1"/>
  <c r="O43" i="27" s="1"/>
  <c r="O45" i="27" s="1"/>
  <c r="O47" i="27" s="1"/>
  <c r="H37" i="28"/>
  <c r="H41" i="28" s="1"/>
  <c r="H43" i="28" s="1"/>
  <c r="H45" i="28" s="1"/>
  <c r="H47" i="28" s="1"/>
  <c r="H37" i="31"/>
  <c r="H41" i="31" s="1"/>
  <c r="H43" i="31" s="1"/>
  <c r="H45" i="31" s="1"/>
  <c r="H47" i="31" s="1"/>
  <c r="P37" i="33"/>
  <c r="P41" i="33" s="1"/>
  <c r="P43" i="33" s="1"/>
  <c r="P45" i="33" s="1"/>
  <c r="P47" i="33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Z35" i="27" s="1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Z35" i="28" s="1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Z35" i="29" s="1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Z35" i="30" s="1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X35" i="31"/>
  <c r="Z35" i="31" s="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Y35" i="32"/>
  <c r="X35" i="32"/>
  <c r="Z35" i="32" s="1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AA35" i="33"/>
  <c r="Y35" i="33"/>
  <c r="X35" i="33"/>
  <c r="W35" i="33"/>
  <c r="V35" i="33"/>
  <c r="U35" i="33"/>
  <c r="T35" i="33"/>
  <c r="S35" i="33"/>
  <c r="R35" i="33"/>
  <c r="Q35" i="33"/>
  <c r="P35" i="33"/>
  <c r="O35" i="33"/>
  <c r="N35" i="33"/>
  <c r="M35" i="33"/>
  <c r="L35" i="33"/>
  <c r="K35" i="33"/>
  <c r="J35" i="33"/>
  <c r="I35" i="33"/>
  <c r="H35" i="33"/>
  <c r="G35" i="33"/>
  <c r="F35" i="33"/>
  <c r="E35" i="33"/>
  <c r="D35" i="33"/>
  <c r="C35" i="33"/>
  <c r="AA35" i="34"/>
  <c r="Y35" i="34"/>
  <c r="X35" i="34"/>
  <c r="Z35" i="34" s="1"/>
  <c r="W35" i="34"/>
  <c r="V35" i="34"/>
  <c r="U35" i="34"/>
  <c r="T35" i="34"/>
  <c r="S35" i="34"/>
  <c r="R35" i="34"/>
  <c r="Q35" i="34"/>
  <c r="Q37" i="34" s="1"/>
  <c r="Q41" i="34" s="1"/>
  <c r="Q43" i="34" s="1"/>
  <c r="Q45" i="34" s="1"/>
  <c r="Q47" i="34" s="1"/>
  <c r="P35" i="34"/>
  <c r="O35" i="34"/>
  <c r="N35" i="34"/>
  <c r="M35" i="34"/>
  <c r="L35" i="34"/>
  <c r="K35" i="34"/>
  <c r="J35" i="34"/>
  <c r="I35" i="34"/>
  <c r="H35" i="34"/>
  <c r="G35" i="34"/>
  <c r="F35" i="34"/>
  <c r="E35" i="34"/>
  <c r="D35" i="34"/>
  <c r="C35" i="34"/>
  <c r="AA35" i="35"/>
  <c r="Y35" i="35"/>
  <c r="X35" i="35"/>
  <c r="Z35" i="35" s="1"/>
  <c r="W35" i="35"/>
  <c r="V35" i="35"/>
  <c r="U35" i="35"/>
  <c r="T35" i="35"/>
  <c r="S35" i="35"/>
  <c r="R35" i="35"/>
  <c r="Q35" i="35"/>
  <c r="P35" i="35"/>
  <c r="O35" i="35"/>
  <c r="N35" i="35"/>
  <c r="M35" i="35"/>
  <c r="L35" i="35"/>
  <c r="K35" i="35"/>
  <c r="J35" i="35"/>
  <c r="I35" i="35"/>
  <c r="H35" i="35"/>
  <c r="G35" i="35"/>
  <c r="F35" i="35"/>
  <c r="E35" i="35"/>
  <c r="D35" i="35"/>
  <c r="C35" i="35"/>
  <c r="AA35" i="36"/>
  <c r="Y35" i="36"/>
  <c r="X35" i="36"/>
  <c r="Z35" i="36" s="1"/>
  <c r="W35" i="36"/>
  <c r="V35" i="36"/>
  <c r="U35" i="36"/>
  <c r="T35" i="36"/>
  <c r="S35" i="36"/>
  <c r="R35" i="36"/>
  <c r="Q35" i="36"/>
  <c r="P35" i="36"/>
  <c r="O35" i="36"/>
  <c r="N35" i="36"/>
  <c r="M35" i="36"/>
  <c r="L35" i="36"/>
  <c r="K35" i="36"/>
  <c r="J35" i="36"/>
  <c r="I35" i="36"/>
  <c r="H35" i="36"/>
  <c r="G35" i="36"/>
  <c r="F35" i="36"/>
  <c r="E35" i="36"/>
  <c r="D35" i="36"/>
  <c r="C35" i="36"/>
  <c r="AA35" i="37"/>
  <c r="Y35" i="37"/>
  <c r="X35" i="37"/>
  <c r="Z35" i="37" s="1"/>
  <c r="W35" i="37"/>
  <c r="V35" i="37"/>
  <c r="U35" i="37"/>
  <c r="T35" i="37"/>
  <c r="S35" i="37"/>
  <c r="R35" i="37"/>
  <c r="Q35" i="37"/>
  <c r="P35" i="37"/>
  <c r="O35" i="37"/>
  <c r="N35" i="37"/>
  <c r="M35" i="37"/>
  <c r="L35" i="37"/>
  <c r="K35" i="37"/>
  <c r="J35" i="37"/>
  <c r="I35" i="37"/>
  <c r="H35" i="37"/>
  <c r="G35" i="37"/>
  <c r="F35" i="37"/>
  <c r="E35" i="37"/>
  <c r="D35" i="37"/>
  <c r="C35" i="37"/>
  <c r="AA35" i="38"/>
  <c r="Y35" i="38"/>
  <c r="X35" i="38"/>
  <c r="Z35" i="38" s="1"/>
  <c r="W35" i="38"/>
  <c r="V35" i="38"/>
  <c r="U35" i="38"/>
  <c r="T35" i="38"/>
  <c r="S35" i="38"/>
  <c r="R35" i="38"/>
  <c r="Q35" i="38"/>
  <c r="P35" i="38"/>
  <c r="O35" i="38"/>
  <c r="N35" i="38"/>
  <c r="M35" i="38"/>
  <c r="L35" i="38"/>
  <c r="K35" i="38"/>
  <c r="J35" i="38"/>
  <c r="I35" i="38"/>
  <c r="H35" i="38"/>
  <c r="G35" i="38"/>
  <c r="F35" i="38"/>
  <c r="E35" i="38"/>
  <c r="D35" i="38"/>
  <c r="C35" i="38"/>
  <c r="AA35" i="39"/>
  <c r="Y35" i="39"/>
  <c r="X35" i="39"/>
  <c r="W35" i="39"/>
  <c r="V35" i="39"/>
  <c r="U35" i="39"/>
  <c r="T35" i="39"/>
  <c r="S35" i="39"/>
  <c r="R35" i="39"/>
  <c r="Q35" i="39"/>
  <c r="P35" i="39"/>
  <c r="O35" i="39"/>
  <c r="N35" i="39"/>
  <c r="M35" i="39"/>
  <c r="L35" i="39"/>
  <c r="K35" i="39"/>
  <c r="J35" i="39"/>
  <c r="I35" i="39"/>
  <c r="H35" i="39"/>
  <c r="G35" i="39"/>
  <c r="F35" i="39"/>
  <c r="E35" i="39"/>
  <c r="D35" i="39"/>
  <c r="C35" i="39"/>
  <c r="AA35" i="40"/>
  <c r="Y35" i="40"/>
  <c r="X35" i="40"/>
  <c r="W35" i="40"/>
  <c r="V35" i="40"/>
  <c r="U35" i="40"/>
  <c r="T35" i="40"/>
  <c r="S35" i="40"/>
  <c r="R35" i="40"/>
  <c r="Q35" i="40"/>
  <c r="P35" i="40"/>
  <c r="O35" i="40"/>
  <c r="N35" i="40"/>
  <c r="M35" i="40"/>
  <c r="L35" i="40"/>
  <c r="K35" i="40"/>
  <c r="J35" i="40"/>
  <c r="I35" i="40"/>
  <c r="H35" i="40"/>
  <c r="G35" i="40"/>
  <c r="F35" i="40"/>
  <c r="E35" i="40"/>
  <c r="D35" i="40"/>
  <c r="C35" i="40"/>
  <c r="AA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Z21" i="2"/>
  <c r="Y21" i="2"/>
  <c r="Y37" i="2" s="1"/>
  <c r="Y41" i="2" s="1"/>
  <c r="Y43" i="2" s="1"/>
  <c r="X21" i="2"/>
  <c r="W21" i="2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Y43" i="3" s="1"/>
  <c r="Y45" i="3" s="1"/>
  <c r="Y47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Y41" i="6" s="1"/>
  <c r="Y43" i="6" s="1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F37" i="6" s="1"/>
  <c r="F41" i="6" s="1"/>
  <c r="F43" i="6" s="1"/>
  <c r="F45" i="6" s="1"/>
  <c r="F47" i="6" s="1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Z21" i="10"/>
  <c r="Y21" i="10"/>
  <c r="Y37" i="10" s="1"/>
  <c r="Y41" i="10" s="1"/>
  <c r="Y43" i="10" s="1"/>
  <c r="Y45" i="10" s="1"/>
  <c r="Y47" i="10" s="1"/>
  <c r="X21" i="10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Z21" i="14"/>
  <c r="Y21" i="14"/>
  <c r="Y37" i="14" s="1"/>
  <c r="Y41" i="14" s="1"/>
  <c r="Y43" i="14" s="1"/>
  <c r="Y45" i="14" s="1"/>
  <c r="Y47" i="14" s="1"/>
  <c r="X21" i="14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F37" i="16" s="1"/>
  <c r="F41" i="16" s="1"/>
  <c r="F43" i="16" s="1"/>
  <c r="F45" i="16" s="1"/>
  <c r="F47" i="16" s="1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Y21" i="17"/>
  <c r="Y37" i="17" s="1"/>
  <c r="Y41" i="17" s="1"/>
  <c r="Y43" i="17" s="1"/>
  <c r="Y45" i="17" s="1"/>
  <c r="Y47" i="17" s="1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F37" i="17" s="1"/>
  <c r="F41" i="17" s="1"/>
  <c r="F43" i="17" s="1"/>
  <c r="F45" i="17" s="1"/>
  <c r="F47" i="17" s="1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Y45" i="18" s="1"/>
  <c r="Y47" i="18" s="1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F37" i="18" s="1"/>
  <c r="F41" i="18" s="1"/>
  <c r="F43" i="18" s="1"/>
  <c r="F45" i="18" s="1"/>
  <c r="F47" i="18" s="1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Y45" i="19" s="1"/>
  <c r="Y47" i="19" s="1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Y37" i="20" s="1"/>
  <c r="Y41" i="20" s="1"/>
  <c r="Y43" i="20" s="1"/>
  <c r="Y45" i="20" s="1"/>
  <c r="Y47" i="20" s="1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E21" i="20"/>
  <c r="E37" i="20" s="1"/>
  <c r="E41" i="20" s="1"/>
  <c r="E43" i="20" s="1"/>
  <c r="E45" i="20" s="1"/>
  <c r="E47" i="20" s="1"/>
  <c r="D21" i="20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Z21" i="21" s="1"/>
  <c r="W21" i="21"/>
  <c r="W37" i="21" s="1"/>
  <c r="W41" i="21" s="1"/>
  <c r="W43" i="21" s="1"/>
  <c r="W45" i="21" s="1"/>
  <c r="W47" i="21" s="1"/>
  <c r="V21" i="21"/>
  <c r="V3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Y47" i="23" s="1"/>
  <c r="X21" i="23"/>
  <c r="Z21" i="23" s="1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Y37" i="24" s="1"/>
  <c r="Y41" i="24" s="1"/>
  <c r="Y43" i="24" s="1"/>
  <c r="Y45" i="24" s="1"/>
  <c r="Y47" i="24" s="1"/>
  <c r="X21" i="24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X37" i="24" s="1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Y47" i="25" s="1"/>
  <c r="X21" i="25"/>
  <c r="Z21" i="25" s="1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X37" i="25" s="1"/>
  <c r="Z37" i="25" s="1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Y21" i="26"/>
  <c r="Y37" i="26" s="1"/>
  <c r="Y41" i="26" s="1"/>
  <c r="X21" i="26"/>
  <c r="Z21" i="26" s="1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T37" i="26" s="1"/>
  <c r="T41" i="26" s="1"/>
  <c r="T43" i="26" s="1"/>
  <c r="T45" i="26" s="1"/>
  <c r="T47" i="26" s="1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L37" i="26" s="1"/>
  <c r="L41" i="26" s="1"/>
  <c r="L43" i="26" s="1"/>
  <c r="L45" i="26" s="1"/>
  <c r="L47" i="26" s="1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X37" i="26" s="1"/>
  <c r="E21" i="26"/>
  <c r="E37" i="26" s="1"/>
  <c r="E41" i="26" s="1"/>
  <c r="E43" i="26" s="1"/>
  <c r="E45" i="26" s="1"/>
  <c r="E47" i="26" s="1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Y21" i="27"/>
  <c r="Y37" i="27" s="1"/>
  <c r="Y41" i="27" s="1"/>
  <c r="Y43" i="27" s="1"/>
  <c r="Y45" i="27" s="1"/>
  <c r="Y47" i="27" s="1"/>
  <c r="X21" i="27"/>
  <c r="Z21" i="27" s="1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P37" i="27" s="1"/>
  <c r="P41" i="27" s="1"/>
  <c r="P43" i="27" s="1"/>
  <c r="P45" i="27" s="1"/>
  <c r="P47" i="27" s="1"/>
  <c r="O21" i="27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Y37" i="28" s="1"/>
  <c r="Y41" i="28" s="1"/>
  <c r="Y43" i="28" s="1"/>
  <c r="Y45" i="28" s="1"/>
  <c r="Y47" i="28" s="1"/>
  <c r="X21" i="28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H21" i="28"/>
  <c r="G21" i="28"/>
  <c r="G37" i="28" s="1"/>
  <c r="G41" i="28" s="1"/>
  <c r="G43" i="28" s="1"/>
  <c r="G45" i="28" s="1"/>
  <c r="G47" i="28" s="1"/>
  <c r="F21" i="28"/>
  <c r="F37" i="28" s="1"/>
  <c r="F41" i="28" s="1"/>
  <c r="F43" i="28" s="1"/>
  <c r="F45" i="28" s="1"/>
  <c r="F47" i="28" s="1"/>
  <c r="E21" i="28"/>
  <c r="E37" i="28" s="1"/>
  <c r="E41" i="28" s="1"/>
  <c r="E43" i="28" s="1"/>
  <c r="E45" i="28" s="1"/>
  <c r="E47" i="28" s="1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X21" i="29"/>
  <c r="Z21" i="29" s="1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U37" i="29" s="1"/>
  <c r="U41" i="29" s="1"/>
  <c r="U43" i="29" s="1"/>
  <c r="U45" i="29" s="1"/>
  <c r="U47" i="29" s="1"/>
  <c r="T21" i="29"/>
  <c r="T37" i="29" s="1"/>
  <c r="T41" i="29" s="1"/>
  <c r="T43" i="29" s="1"/>
  <c r="T45" i="29" s="1"/>
  <c r="T47" i="29" s="1"/>
  <c r="S21" i="29"/>
  <c r="S37" i="29" s="1"/>
  <c r="S41" i="29" s="1"/>
  <c r="S43" i="29" s="1"/>
  <c r="S45" i="29" s="1"/>
  <c r="S47" i="29" s="1"/>
  <c r="R21" i="29"/>
  <c r="R37" i="29" s="1"/>
  <c r="R41" i="29" s="1"/>
  <c r="R43" i="29" s="1"/>
  <c r="R45" i="29" s="1"/>
  <c r="R47" i="29" s="1"/>
  <c r="Q21" i="29"/>
  <c r="P21" i="29"/>
  <c r="P37" i="29" s="1"/>
  <c r="P41" i="29" s="1"/>
  <c r="P43" i="29" s="1"/>
  <c r="P45" i="29" s="1"/>
  <c r="P47" i="29" s="1"/>
  <c r="O21" i="29"/>
  <c r="O37" i="29" s="1"/>
  <c r="O41" i="29" s="1"/>
  <c r="O43" i="29" s="1"/>
  <c r="O45" i="29" s="1"/>
  <c r="O47" i="29" s="1"/>
  <c r="N21" i="29"/>
  <c r="N37" i="29" s="1"/>
  <c r="N41" i="29" s="1"/>
  <c r="N43" i="29" s="1"/>
  <c r="N45" i="29" s="1"/>
  <c r="N47" i="29" s="1"/>
  <c r="M21" i="29"/>
  <c r="M37" i="29" s="1"/>
  <c r="M41" i="29" s="1"/>
  <c r="M43" i="29" s="1"/>
  <c r="M45" i="29" s="1"/>
  <c r="M47" i="29" s="1"/>
  <c r="L21" i="29"/>
  <c r="L37" i="29" s="1"/>
  <c r="L41" i="29" s="1"/>
  <c r="L43" i="29" s="1"/>
  <c r="L45" i="29" s="1"/>
  <c r="L47" i="29" s="1"/>
  <c r="K21" i="29"/>
  <c r="K37" i="29" s="1"/>
  <c r="K41" i="29" s="1"/>
  <c r="K43" i="29" s="1"/>
  <c r="K45" i="29" s="1"/>
  <c r="K47" i="29" s="1"/>
  <c r="J21" i="29"/>
  <c r="J37" i="29" s="1"/>
  <c r="J41" i="29" s="1"/>
  <c r="J43" i="29" s="1"/>
  <c r="J45" i="29" s="1"/>
  <c r="J47" i="29" s="1"/>
  <c r="I21" i="29"/>
  <c r="H21" i="29"/>
  <c r="H37" i="29" s="1"/>
  <c r="H41" i="29" s="1"/>
  <c r="H43" i="29" s="1"/>
  <c r="H45" i="29" s="1"/>
  <c r="H47" i="29" s="1"/>
  <c r="G21" i="29"/>
  <c r="G37" i="29" s="1"/>
  <c r="G41" i="29" s="1"/>
  <c r="G43" i="29" s="1"/>
  <c r="G45" i="29" s="1"/>
  <c r="G47" i="29" s="1"/>
  <c r="F21" i="29"/>
  <c r="X37" i="29" s="1"/>
  <c r="E21" i="29"/>
  <c r="E37" i="29" s="1"/>
  <c r="E41" i="29" s="1"/>
  <c r="E43" i="29" s="1"/>
  <c r="E45" i="29" s="1"/>
  <c r="E47" i="29" s="1"/>
  <c r="D21" i="29"/>
  <c r="D37" i="29" s="1"/>
  <c r="D41" i="29" s="1"/>
  <c r="D43" i="29" s="1"/>
  <c r="D45" i="29" s="1"/>
  <c r="D47" i="29" s="1"/>
  <c r="C21" i="29"/>
  <c r="C37" i="29" s="1"/>
  <c r="C41" i="29" s="1"/>
  <c r="C43" i="29" s="1"/>
  <c r="C45" i="29" s="1"/>
  <c r="C47" i="29" s="1"/>
  <c r="AA21" i="30"/>
  <c r="AA37" i="30" s="1"/>
  <c r="AA41" i="30" s="1"/>
  <c r="AA43" i="30" s="1"/>
  <c r="AA45" i="30" s="1"/>
  <c r="AA47" i="30" s="1"/>
  <c r="Y21" i="30"/>
  <c r="X21" i="30"/>
  <c r="Z21" i="30" s="1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U37" i="30" s="1"/>
  <c r="U41" i="30" s="1"/>
  <c r="U43" i="30" s="1"/>
  <c r="U45" i="30" s="1"/>
  <c r="U47" i="30" s="1"/>
  <c r="T21" i="30"/>
  <c r="T37" i="30" s="1"/>
  <c r="T41" i="30" s="1"/>
  <c r="T43" i="30" s="1"/>
  <c r="T45" i="30" s="1"/>
  <c r="T47" i="30" s="1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P21" i="30"/>
  <c r="P37" i="30" s="1"/>
  <c r="P41" i="30" s="1"/>
  <c r="P43" i="30" s="1"/>
  <c r="P45" i="30" s="1"/>
  <c r="P47" i="30" s="1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L37" i="30" s="1"/>
  <c r="L41" i="30" s="1"/>
  <c r="L43" i="30" s="1"/>
  <c r="L45" i="30" s="1"/>
  <c r="L47" i="30" s="1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X37" i="30" s="1"/>
  <c r="E21" i="30"/>
  <c r="E37" i="30" s="1"/>
  <c r="E41" i="30" s="1"/>
  <c r="E43" i="30" s="1"/>
  <c r="E45" i="30" s="1"/>
  <c r="E47" i="30" s="1"/>
  <c r="D21" i="30"/>
  <c r="D37" i="30" s="1"/>
  <c r="D41" i="30" s="1"/>
  <c r="D43" i="30" s="1"/>
  <c r="D45" i="30" s="1"/>
  <c r="D47" i="30" s="1"/>
  <c r="C21" i="30"/>
  <c r="C37" i="30" s="1"/>
  <c r="C41" i="30" s="1"/>
  <c r="C43" i="30" s="1"/>
  <c r="C45" i="30" s="1"/>
  <c r="C47" i="30" s="1"/>
  <c r="AA21" i="31"/>
  <c r="AA37" i="31" s="1"/>
  <c r="AA41" i="31" s="1"/>
  <c r="AA43" i="31" s="1"/>
  <c r="AA45" i="31" s="1"/>
  <c r="AA47" i="31" s="1"/>
  <c r="Z21" i="31"/>
  <c r="Y21" i="31"/>
  <c r="Y37" i="31" s="1"/>
  <c r="Y41" i="31" s="1"/>
  <c r="Y43" i="31" s="1"/>
  <c r="Y45" i="31" s="1"/>
  <c r="Y47" i="31" s="1"/>
  <c r="X21" i="3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U37" i="31" s="1"/>
  <c r="U41" i="31" s="1"/>
  <c r="U43" i="31" s="1"/>
  <c r="U45" i="31" s="1"/>
  <c r="U47" i="31" s="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R37" i="31" s="1"/>
  <c r="R41" i="31" s="1"/>
  <c r="R43" i="31" s="1"/>
  <c r="R45" i="31" s="1"/>
  <c r="R47" i="31" s="1"/>
  <c r="Q21" i="31"/>
  <c r="Q37" i="31" s="1"/>
  <c r="Q41" i="31" s="1"/>
  <c r="Q43" i="31" s="1"/>
  <c r="Q45" i="31" s="1"/>
  <c r="Q47" i="31" s="1"/>
  <c r="P21" i="31"/>
  <c r="P37" i="31" s="1"/>
  <c r="P41" i="31" s="1"/>
  <c r="P43" i="31" s="1"/>
  <c r="P45" i="31" s="1"/>
  <c r="P47" i="31" s="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M37" i="31" s="1"/>
  <c r="M41" i="31" s="1"/>
  <c r="M43" i="31" s="1"/>
  <c r="M45" i="31" s="1"/>
  <c r="M47" i="31" s="1"/>
  <c r="L21" i="31"/>
  <c r="L37" i="31" s="1"/>
  <c r="L41" i="31" s="1"/>
  <c r="L43" i="31" s="1"/>
  <c r="L45" i="31" s="1"/>
  <c r="L47" i="31" s="1"/>
  <c r="K21" i="31"/>
  <c r="K37" i="31" s="1"/>
  <c r="K41" i="31" s="1"/>
  <c r="K43" i="31" s="1"/>
  <c r="K45" i="31" s="1"/>
  <c r="K47" i="31" s="1"/>
  <c r="J21" i="31"/>
  <c r="J37" i="31" s="1"/>
  <c r="J41" i="31" s="1"/>
  <c r="J43" i="31" s="1"/>
  <c r="J45" i="31" s="1"/>
  <c r="J47" i="31" s="1"/>
  <c r="I21" i="31"/>
  <c r="I37" i="31" s="1"/>
  <c r="I41" i="31" s="1"/>
  <c r="I43" i="31" s="1"/>
  <c r="I45" i="31" s="1"/>
  <c r="I47" i="31" s="1"/>
  <c r="H21" i="31"/>
  <c r="G21" i="31"/>
  <c r="G37" i="31" s="1"/>
  <c r="G41" i="31" s="1"/>
  <c r="G43" i="31" s="1"/>
  <c r="G45" i="31" s="1"/>
  <c r="G47" i="31" s="1"/>
  <c r="F21" i="31"/>
  <c r="F37" i="31" s="1"/>
  <c r="F41" i="31" s="1"/>
  <c r="F43" i="31" s="1"/>
  <c r="F45" i="31" s="1"/>
  <c r="F47" i="31" s="1"/>
  <c r="E21" i="31"/>
  <c r="E37" i="31" s="1"/>
  <c r="E41" i="31" s="1"/>
  <c r="E43" i="31" s="1"/>
  <c r="E45" i="31" s="1"/>
  <c r="E47" i="31" s="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32"/>
  <c r="AA37" i="32" s="1"/>
  <c r="AA41" i="32" s="1"/>
  <c r="AA43" i="32" s="1"/>
  <c r="AA45" i="32" s="1"/>
  <c r="AA47" i="32" s="1"/>
  <c r="Y21" i="32"/>
  <c r="Y37" i="32" s="1"/>
  <c r="Y41" i="32" s="1"/>
  <c r="Y43" i="32" s="1"/>
  <c r="Y45" i="32" s="1"/>
  <c r="Y47" i="32" s="1"/>
  <c r="X21" i="32"/>
  <c r="Z21" i="32" s="1"/>
  <c r="W21" i="32"/>
  <c r="W37" i="32" s="1"/>
  <c r="W41" i="32" s="1"/>
  <c r="W43" i="32" s="1"/>
  <c r="W45" i="32" s="1"/>
  <c r="W47" i="32" s="1"/>
  <c r="V21" i="32"/>
  <c r="V37" i="32" s="1"/>
  <c r="V41" i="32" s="1"/>
  <c r="V43" i="32" s="1"/>
  <c r="V45" i="32" s="1"/>
  <c r="V47" i="32" s="1"/>
  <c r="U21" i="32"/>
  <c r="U37" i="32" s="1"/>
  <c r="U41" i="32" s="1"/>
  <c r="U43" i="32" s="1"/>
  <c r="U45" i="32" s="1"/>
  <c r="U47" i="32" s="1"/>
  <c r="T21" i="32"/>
  <c r="T37" i="32" s="1"/>
  <c r="T41" i="32" s="1"/>
  <c r="T43" i="32" s="1"/>
  <c r="T45" i="32" s="1"/>
  <c r="T47" i="32" s="1"/>
  <c r="S21" i="32"/>
  <c r="S37" i="32" s="1"/>
  <c r="S41" i="32" s="1"/>
  <c r="S43" i="32" s="1"/>
  <c r="S45" i="32" s="1"/>
  <c r="S47" i="32" s="1"/>
  <c r="R21" i="32"/>
  <c r="R37" i="32" s="1"/>
  <c r="R41" i="32" s="1"/>
  <c r="R43" i="32" s="1"/>
  <c r="R45" i="32" s="1"/>
  <c r="R47" i="32" s="1"/>
  <c r="Q21" i="32"/>
  <c r="Q37" i="32" s="1"/>
  <c r="Q41" i="32" s="1"/>
  <c r="Q43" i="32" s="1"/>
  <c r="Q45" i="32" s="1"/>
  <c r="Q47" i="32" s="1"/>
  <c r="P21" i="32"/>
  <c r="P37" i="32" s="1"/>
  <c r="P41" i="32" s="1"/>
  <c r="P43" i="32" s="1"/>
  <c r="P45" i="32" s="1"/>
  <c r="P47" i="32" s="1"/>
  <c r="O21" i="32"/>
  <c r="O37" i="32" s="1"/>
  <c r="O41" i="32" s="1"/>
  <c r="O43" i="32" s="1"/>
  <c r="O45" i="32" s="1"/>
  <c r="O47" i="32" s="1"/>
  <c r="N21" i="32"/>
  <c r="N37" i="32" s="1"/>
  <c r="N41" i="32" s="1"/>
  <c r="N43" i="32" s="1"/>
  <c r="N45" i="32" s="1"/>
  <c r="N47" i="32" s="1"/>
  <c r="M21" i="32"/>
  <c r="M37" i="32" s="1"/>
  <c r="M41" i="32" s="1"/>
  <c r="M43" i="32" s="1"/>
  <c r="M45" i="32" s="1"/>
  <c r="M47" i="32" s="1"/>
  <c r="L21" i="32"/>
  <c r="L37" i="32" s="1"/>
  <c r="L41" i="32" s="1"/>
  <c r="L43" i="32" s="1"/>
  <c r="L45" i="32" s="1"/>
  <c r="L47" i="32" s="1"/>
  <c r="K21" i="32"/>
  <c r="K37" i="32" s="1"/>
  <c r="K41" i="32" s="1"/>
  <c r="K43" i="32" s="1"/>
  <c r="K45" i="32" s="1"/>
  <c r="K47" i="32" s="1"/>
  <c r="J21" i="32"/>
  <c r="J37" i="32" s="1"/>
  <c r="J41" i="32" s="1"/>
  <c r="J43" i="32" s="1"/>
  <c r="J45" i="32" s="1"/>
  <c r="J47" i="32" s="1"/>
  <c r="I21" i="32"/>
  <c r="I37" i="32" s="1"/>
  <c r="I41" i="32" s="1"/>
  <c r="I43" i="32" s="1"/>
  <c r="I45" i="32" s="1"/>
  <c r="I47" i="32" s="1"/>
  <c r="H21" i="32"/>
  <c r="H37" i="32" s="1"/>
  <c r="H41" i="32" s="1"/>
  <c r="H43" i="32" s="1"/>
  <c r="H45" i="32" s="1"/>
  <c r="H47" i="32" s="1"/>
  <c r="G21" i="32"/>
  <c r="G37" i="32" s="1"/>
  <c r="G41" i="32" s="1"/>
  <c r="G43" i="32" s="1"/>
  <c r="G45" i="32" s="1"/>
  <c r="G47" i="32" s="1"/>
  <c r="F21" i="32"/>
  <c r="F37" i="32" s="1"/>
  <c r="F41" i="32" s="1"/>
  <c r="F43" i="32" s="1"/>
  <c r="F45" i="32" s="1"/>
  <c r="F47" i="32" s="1"/>
  <c r="E21" i="32"/>
  <c r="E37" i="32" s="1"/>
  <c r="E41" i="32" s="1"/>
  <c r="E43" i="32" s="1"/>
  <c r="E45" i="32" s="1"/>
  <c r="E47" i="32" s="1"/>
  <c r="D21" i="32"/>
  <c r="D37" i="32" s="1"/>
  <c r="D41" i="32" s="1"/>
  <c r="D43" i="32" s="1"/>
  <c r="D45" i="32" s="1"/>
  <c r="D47" i="32" s="1"/>
  <c r="C21" i="32"/>
  <c r="C37" i="32" s="1"/>
  <c r="C41" i="32" s="1"/>
  <c r="C43" i="32" s="1"/>
  <c r="C45" i="32" s="1"/>
  <c r="C47" i="32" s="1"/>
  <c r="AA21" i="33"/>
  <c r="AA37" i="33" s="1"/>
  <c r="AA41" i="33" s="1"/>
  <c r="AA43" i="33" s="1"/>
  <c r="AA45" i="33" s="1"/>
  <c r="AA47" i="33" s="1"/>
  <c r="Y21" i="33"/>
  <c r="Y37" i="33" s="1"/>
  <c r="Y41" i="33" s="1"/>
  <c r="Y43" i="33" s="1"/>
  <c r="Y45" i="33" s="1"/>
  <c r="Y47" i="33" s="1"/>
  <c r="X21" i="33"/>
  <c r="Z21" i="33" s="1"/>
  <c r="W21" i="33"/>
  <c r="W37" i="33" s="1"/>
  <c r="W41" i="33" s="1"/>
  <c r="W43" i="33" s="1"/>
  <c r="W45" i="33" s="1"/>
  <c r="W47" i="33" s="1"/>
  <c r="V21" i="33"/>
  <c r="V37" i="33" s="1"/>
  <c r="V41" i="33" s="1"/>
  <c r="V43" i="33" s="1"/>
  <c r="V45" i="33" s="1"/>
  <c r="V47" i="33" s="1"/>
  <c r="U21" i="33"/>
  <c r="U37" i="33" s="1"/>
  <c r="U41" i="33" s="1"/>
  <c r="U43" i="33" s="1"/>
  <c r="U45" i="33" s="1"/>
  <c r="U47" i="33" s="1"/>
  <c r="T21" i="33"/>
  <c r="T37" i="33" s="1"/>
  <c r="T41" i="33" s="1"/>
  <c r="T43" i="33" s="1"/>
  <c r="T45" i="33" s="1"/>
  <c r="T47" i="33" s="1"/>
  <c r="S21" i="33"/>
  <c r="S37" i="33" s="1"/>
  <c r="S41" i="33" s="1"/>
  <c r="S43" i="33" s="1"/>
  <c r="S45" i="33" s="1"/>
  <c r="S47" i="33" s="1"/>
  <c r="R21" i="33"/>
  <c r="R37" i="33" s="1"/>
  <c r="R41" i="33" s="1"/>
  <c r="R43" i="33" s="1"/>
  <c r="R45" i="33" s="1"/>
  <c r="R47" i="33" s="1"/>
  <c r="Q21" i="33"/>
  <c r="Q37" i="33" s="1"/>
  <c r="Q41" i="33" s="1"/>
  <c r="Q43" i="33" s="1"/>
  <c r="Q45" i="33" s="1"/>
  <c r="Q47" i="33" s="1"/>
  <c r="P21" i="33"/>
  <c r="O21" i="33"/>
  <c r="O37" i="33" s="1"/>
  <c r="O41" i="33" s="1"/>
  <c r="O43" i="33" s="1"/>
  <c r="O45" i="33" s="1"/>
  <c r="O47" i="33" s="1"/>
  <c r="N21" i="33"/>
  <c r="N37" i="33" s="1"/>
  <c r="N41" i="33" s="1"/>
  <c r="N43" i="33" s="1"/>
  <c r="N45" i="33" s="1"/>
  <c r="N47" i="33" s="1"/>
  <c r="M21" i="33"/>
  <c r="M37" i="33" s="1"/>
  <c r="M41" i="33" s="1"/>
  <c r="M43" i="33" s="1"/>
  <c r="M45" i="33" s="1"/>
  <c r="M47" i="33" s="1"/>
  <c r="L21" i="33"/>
  <c r="L37" i="33" s="1"/>
  <c r="L41" i="33" s="1"/>
  <c r="L43" i="33" s="1"/>
  <c r="L45" i="33" s="1"/>
  <c r="L47" i="33" s="1"/>
  <c r="K21" i="33"/>
  <c r="K37" i="33" s="1"/>
  <c r="K41" i="33" s="1"/>
  <c r="K43" i="33" s="1"/>
  <c r="K45" i="33" s="1"/>
  <c r="K47" i="33" s="1"/>
  <c r="J21" i="33"/>
  <c r="J37" i="33" s="1"/>
  <c r="J41" i="33" s="1"/>
  <c r="J43" i="33" s="1"/>
  <c r="J45" i="33" s="1"/>
  <c r="J47" i="33" s="1"/>
  <c r="I21" i="33"/>
  <c r="I37" i="33" s="1"/>
  <c r="I41" i="33" s="1"/>
  <c r="I43" i="33" s="1"/>
  <c r="I45" i="33" s="1"/>
  <c r="I47" i="33" s="1"/>
  <c r="H21" i="33"/>
  <c r="H37" i="33" s="1"/>
  <c r="H41" i="33" s="1"/>
  <c r="H43" i="33" s="1"/>
  <c r="H45" i="33" s="1"/>
  <c r="H47" i="33" s="1"/>
  <c r="G21" i="33"/>
  <c r="G37" i="33" s="1"/>
  <c r="G41" i="33" s="1"/>
  <c r="G43" i="33" s="1"/>
  <c r="G45" i="33" s="1"/>
  <c r="G47" i="33" s="1"/>
  <c r="F21" i="33"/>
  <c r="F37" i="33" s="1"/>
  <c r="F41" i="33" s="1"/>
  <c r="F43" i="33" s="1"/>
  <c r="F45" i="33" s="1"/>
  <c r="F47" i="33" s="1"/>
  <c r="E21" i="33"/>
  <c r="E37" i="33" s="1"/>
  <c r="E41" i="33" s="1"/>
  <c r="E43" i="33" s="1"/>
  <c r="E45" i="33" s="1"/>
  <c r="E47" i="33" s="1"/>
  <c r="D21" i="33"/>
  <c r="D37" i="33" s="1"/>
  <c r="D41" i="33" s="1"/>
  <c r="D43" i="33" s="1"/>
  <c r="D45" i="33" s="1"/>
  <c r="D47" i="33" s="1"/>
  <c r="C21" i="33"/>
  <c r="C37" i="33" s="1"/>
  <c r="C41" i="33" s="1"/>
  <c r="C43" i="33" s="1"/>
  <c r="C45" i="33" s="1"/>
  <c r="C47" i="33" s="1"/>
  <c r="AA21" i="34"/>
  <c r="AA37" i="34" s="1"/>
  <c r="AA41" i="34" s="1"/>
  <c r="AA43" i="34" s="1"/>
  <c r="AA45" i="34" s="1"/>
  <c r="AA47" i="34" s="1"/>
  <c r="Y21" i="34"/>
  <c r="Y37" i="34" s="1"/>
  <c r="Y41" i="34" s="1"/>
  <c r="Y43" i="34" s="1"/>
  <c r="Y45" i="34" s="1"/>
  <c r="Y47" i="34" s="1"/>
  <c r="X21" i="34"/>
  <c r="Z21" i="34" s="1"/>
  <c r="W21" i="34"/>
  <c r="W37" i="34" s="1"/>
  <c r="W41" i="34" s="1"/>
  <c r="W43" i="34" s="1"/>
  <c r="W45" i="34" s="1"/>
  <c r="W47" i="34" s="1"/>
  <c r="V21" i="34"/>
  <c r="V37" i="34" s="1"/>
  <c r="V41" i="34" s="1"/>
  <c r="V43" i="34" s="1"/>
  <c r="V45" i="34" s="1"/>
  <c r="V47" i="34" s="1"/>
  <c r="U21" i="34"/>
  <c r="U37" i="34" s="1"/>
  <c r="U41" i="34" s="1"/>
  <c r="U43" i="34" s="1"/>
  <c r="U45" i="34" s="1"/>
  <c r="U47" i="34" s="1"/>
  <c r="T21" i="34"/>
  <c r="T37" i="34" s="1"/>
  <c r="T41" i="34" s="1"/>
  <c r="T43" i="34" s="1"/>
  <c r="T45" i="34" s="1"/>
  <c r="T47" i="34" s="1"/>
  <c r="S21" i="34"/>
  <c r="S37" i="34" s="1"/>
  <c r="S41" i="34" s="1"/>
  <c r="S43" i="34" s="1"/>
  <c r="S45" i="34" s="1"/>
  <c r="S47" i="34" s="1"/>
  <c r="R21" i="34"/>
  <c r="R37" i="34" s="1"/>
  <c r="R41" i="34" s="1"/>
  <c r="R43" i="34" s="1"/>
  <c r="R45" i="34" s="1"/>
  <c r="R47" i="34" s="1"/>
  <c r="Q21" i="34"/>
  <c r="P21" i="34"/>
  <c r="P37" i="34" s="1"/>
  <c r="P41" i="34" s="1"/>
  <c r="P43" i="34" s="1"/>
  <c r="P45" i="34" s="1"/>
  <c r="P47" i="34" s="1"/>
  <c r="O21" i="34"/>
  <c r="O37" i="34" s="1"/>
  <c r="O41" i="34" s="1"/>
  <c r="O43" i="34" s="1"/>
  <c r="O45" i="34" s="1"/>
  <c r="O47" i="34" s="1"/>
  <c r="N21" i="34"/>
  <c r="N37" i="34" s="1"/>
  <c r="N41" i="34" s="1"/>
  <c r="N43" i="34" s="1"/>
  <c r="N45" i="34" s="1"/>
  <c r="N47" i="34" s="1"/>
  <c r="M21" i="34"/>
  <c r="M37" i="34" s="1"/>
  <c r="M41" i="34" s="1"/>
  <c r="M43" i="34" s="1"/>
  <c r="M45" i="34" s="1"/>
  <c r="M47" i="34" s="1"/>
  <c r="L21" i="34"/>
  <c r="L37" i="34" s="1"/>
  <c r="L41" i="34" s="1"/>
  <c r="L43" i="34" s="1"/>
  <c r="L45" i="34" s="1"/>
  <c r="L47" i="34" s="1"/>
  <c r="K21" i="34"/>
  <c r="K37" i="34" s="1"/>
  <c r="K41" i="34" s="1"/>
  <c r="K43" i="34" s="1"/>
  <c r="K45" i="34" s="1"/>
  <c r="K47" i="34" s="1"/>
  <c r="J21" i="34"/>
  <c r="J37" i="34" s="1"/>
  <c r="J41" i="34" s="1"/>
  <c r="J43" i="34" s="1"/>
  <c r="J45" i="34" s="1"/>
  <c r="J47" i="34" s="1"/>
  <c r="I21" i="34"/>
  <c r="I37" i="34" s="1"/>
  <c r="I41" i="34" s="1"/>
  <c r="I43" i="34" s="1"/>
  <c r="I45" i="34" s="1"/>
  <c r="I47" i="34" s="1"/>
  <c r="H21" i="34"/>
  <c r="H37" i="34" s="1"/>
  <c r="H41" i="34" s="1"/>
  <c r="H43" i="34" s="1"/>
  <c r="H45" i="34" s="1"/>
  <c r="H47" i="34" s="1"/>
  <c r="G21" i="34"/>
  <c r="G37" i="34" s="1"/>
  <c r="G41" i="34" s="1"/>
  <c r="G43" i="34" s="1"/>
  <c r="G45" i="34" s="1"/>
  <c r="G47" i="34" s="1"/>
  <c r="F21" i="34"/>
  <c r="F37" i="34" s="1"/>
  <c r="F41" i="34" s="1"/>
  <c r="F43" i="34" s="1"/>
  <c r="F45" i="34" s="1"/>
  <c r="F47" i="34" s="1"/>
  <c r="E21" i="34"/>
  <c r="E37" i="34" s="1"/>
  <c r="E41" i="34" s="1"/>
  <c r="E43" i="34" s="1"/>
  <c r="E45" i="34" s="1"/>
  <c r="E47" i="34" s="1"/>
  <c r="D21" i="34"/>
  <c r="D37" i="34" s="1"/>
  <c r="D41" i="34" s="1"/>
  <c r="D43" i="34" s="1"/>
  <c r="D45" i="34" s="1"/>
  <c r="D47" i="34" s="1"/>
  <c r="C21" i="34"/>
  <c r="C37" i="34" s="1"/>
  <c r="C41" i="34" s="1"/>
  <c r="C43" i="34" s="1"/>
  <c r="C45" i="34" s="1"/>
  <c r="C47" i="34" s="1"/>
  <c r="AA21" i="35"/>
  <c r="AA37" i="35" s="1"/>
  <c r="AA41" i="35" s="1"/>
  <c r="AA43" i="35" s="1"/>
  <c r="AA45" i="35" s="1"/>
  <c r="AA47" i="35" s="1"/>
  <c r="Y21" i="35"/>
  <c r="Y37" i="35" s="1"/>
  <c r="Y41" i="35" s="1"/>
  <c r="Y43" i="35" s="1"/>
  <c r="Y45" i="35" s="1"/>
  <c r="Y47" i="35" s="1"/>
  <c r="X21" i="35"/>
  <c r="Z21" i="35" s="1"/>
  <c r="W21" i="35"/>
  <c r="W37" i="35" s="1"/>
  <c r="W41" i="35" s="1"/>
  <c r="W43" i="35" s="1"/>
  <c r="W45" i="35" s="1"/>
  <c r="W47" i="35" s="1"/>
  <c r="V21" i="35"/>
  <c r="V37" i="35" s="1"/>
  <c r="V41" i="35" s="1"/>
  <c r="V43" i="35" s="1"/>
  <c r="V45" i="35" s="1"/>
  <c r="V47" i="35" s="1"/>
  <c r="U21" i="35"/>
  <c r="U37" i="35" s="1"/>
  <c r="U41" i="35" s="1"/>
  <c r="U43" i="35" s="1"/>
  <c r="U45" i="35" s="1"/>
  <c r="U47" i="35" s="1"/>
  <c r="T21" i="35"/>
  <c r="T37" i="35" s="1"/>
  <c r="T41" i="35" s="1"/>
  <c r="T43" i="35" s="1"/>
  <c r="T45" i="35" s="1"/>
  <c r="T47" i="35" s="1"/>
  <c r="S21" i="35"/>
  <c r="S37" i="35" s="1"/>
  <c r="S41" i="35" s="1"/>
  <c r="S43" i="35" s="1"/>
  <c r="S45" i="35" s="1"/>
  <c r="S47" i="35" s="1"/>
  <c r="R21" i="35"/>
  <c r="R37" i="35" s="1"/>
  <c r="R41" i="35" s="1"/>
  <c r="R43" i="35" s="1"/>
  <c r="R45" i="35" s="1"/>
  <c r="R47" i="35" s="1"/>
  <c r="Q21" i="35"/>
  <c r="Q37" i="35" s="1"/>
  <c r="Q41" i="35" s="1"/>
  <c r="Q43" i="35" s="1"/>
  <c r="Q45" i="35" s="1"/>
  <c r="Q47" i="35" s="1"/>
  <c r="P21" i="35"/>
  <c r="P37" i="35" s="1"/>
  <c r="P41" i="35" s="1"/>
  <c r="P43" i="35" s="1"/>
  <c r="P45" i="35" s="1"/>
  <c r="P47" i="35" s="1"/>
  <c r="O21" i="35"/>
  <c r="O37" i="35" s="1"/>
  <c r="O41" i="35" s="1"/>
  <c r="O43" i="35" s="1"/>
  <c r="O45" i="35" s="1"/>
  <c r="O47" i="35" s="1"/>
  <c r="N21" i="35"/>
  <c r="N37" i="35" s="1"/>
  <c r="N41" i="35" s="1"/>
  <c r="N43" i="35" s="1"/>
  <c r="N45" i="35" s="1"/>
  <c r="N47" i="35" s="1"/>
  <c r="M21" i="35"/>
  <c r="M37" i="35" s="1"/>
  <c r="M41" i="35" s="1"/>
  <c r="M43" i="35" s="1"/>
  <c r="M45" i="35" s="1"/>
  <c r="M47" i="35" s="1"/>
  <c r="L21" i="35"/>
  <c r="L37" i="35" s="1"/>
  <c r="L41" i="35" s="1"/>
  <c r="L43" i="35" s="1"/>
  <c r="L45" i="35" s="1"/>
  <c r="L47" i="35" s="1"/>
  <c r="K21" i="35"/>
  <c r="K37" i="35" s="1"/>
  <c r="K41" i="35" s="1"/>
  <c r="K43" i="35" s="1"/>
  <c r="K45" i="35" s="1"/>
  <c r="K47" i="35" s="1"/>
  <c r="J21" i="35"/>
  <c r="J37" i="35" s="1"/>
  <c r="J41" i="35" s="1"/>
  <c r="J43" i="35" s="1"/>
  <c r="J45" i="35" s="1"/>
  <c r="J47" i="35" s="1"/>
  <c r="I21" i="35"/>
  <c r="I37" i="35" s="1"/>
  <c r="I41" i="35" s="1"/>
  <c r="I43" i="35" s="1"/>
  <c r="I45" i="35" s="1"/>
  <c r="I47" i="35" s="1"/>
  <c r="H21" i="35"/>
  <c r="H37" i="35" s="1"/>
  <c r="H41" i="35" s="1"/>
  <c r="H43" i="35" s="1"/>
  <c r="H45" i="35" s="1"/>
  <c r="H47" i="35" s="1"/>
  <c r="G21" i="35"/>
  <c r="G37" i="35" s="1"/>
  <c r="G41" i="35" s="1"/>
  <c r="G43" i="35" s="1"/>
  <c r="G45" i="35" s="1"/>
  <c r="G47" i="35" s="1"/>
  <c r="F21" i="35"/>
  <c r="E21" i="35"/>
  <c r="E37" i="35" s="1"/>
  <c r="E41" i="35" s="1"/>
  <c r="E43" i="35" s="1"/>
  <c r="E45" i="35" s="1"/>
  <c r="E47" i="35" s="1"/>
  <c r="D21" i="35"/>
  <c r="D37" i="35" s="1"/>
  <c r="D41" i="35" s="1"/>
  <c r="D43" i="35" s="1"/>
  <c r="D45" i="35" s="1"/>
  <c r="D47" i="35" s="1"/>
  <c r="C21" i="35"/>
  <c r="C37" i="35" s="1"/>
  <c r="C41" i="35" s="1"/>
  <c r="C43" i="35" s="1"/>
  <c r="C45" i="35" s="1"/>
  <c r="C47" i="35" s="1"/>
  <c r="AA21" i="36"/>
  <c r="AA37" i="36" s="1"/>
  <c r="AA41" i="36" s="1"/>
  <c r="AA43" i="36" s="1"/>
  <c r="AA45" i="36" s="1"/>
  <c r="AA47" i="36" s="1"/>
  <c r="Y21" i="36"/>
  <c r="X21" i="36"/>
  <c r="Z21" i="36" s="1"/>
  <c r="W21" i="36"/>
  <c r="W37" i="36" s="1"/>
  <c r="W41" i="36" s="1"/>
  <c r="W43" i="36" s="1"/>
  <c r="W45" i="36" s="1"/>
  <c r="W47" i="36" s="1"/>
  <c r="V21" i="36"/>
  <c r="V37" i="36" s="1"/>
  <c r="V41" i="36" s="1"/>
  <c r="V43" i="36" s="1"/>
  <c r="V45" i="36" s="1"/>
  <c r="V47" i="36" s="1"/>
  <c r="U21" i="36"/>
  <c r="U37" i="36" s="1"/>
  <c r="U41" i="36" s="1"/>
  <c r="U43" i="36" s="1"/>
  <c r="U45" i="36" s="1"/>
  <c r="U47" i="36" s="1"/>
  <c r="T21" i="36"/>
  <c r="T37" i="36" s="1"/>
  <c r="T41" i="36" s="1"/>
  <c r="T43" i="36" s="1"/>
  <c r="T45" i="36" s="1"/>
  <c r="T47" i="36" s="1"/>
  <c r="S21" i="36"/>
  <c r="S37" i="36" s="1"/>
  <c r="S41" i="36" s="1"/>
  <c r="S43" i="36" s="1"/>
  <c r="S45" i="36" s="1"/>
  <c r="S47" i="36" s="1"/>
  <c r="R21" i="36"/>
  <c r="R37" i="36" s="1"/>
  <c r="R41" i="36" s="1"/>
  <c r="R43" i="36" s="1"/>
  <c r="R45" i="36" s="1"/>
  <c r="R47" i="36" s="1"/>
  <c r="Q21" i="36"/>
  <c r="P21" i="36"/>
  <c r="P37" i="36" s="1"/>
  <c r="P41" i="36" s="1"/>
  <c r="P43" i="36" s="1"/>
  <c r="P45" i="36" s="1"/>
  <c r="P47" i="36" s="1"/>
  <c r="O21" i="36"/>
  <c r="O37" i="36" s="1"/>
  <c r="O41" i="36" s="1"/>
  <c r="O43" i="36" s="1"/>
  <c r="O45" i="36" s="1"/>
  <c r="O47" i="36" s="1"/>
  <c r="N21" i="36"/>
  <c r="N37" i="36" s="1"/>
  <c r="N41" i="36" s="1"/>
  <c r="N43" i="36" s="1"/>
  <c r="N45" i="36" s="1"/>
  <c r="N47" i="36" s="1"/>
  <c r="M21" i="36"/>
  <c r="M37" i="36" s="1"/>
  <c r="M41" i="36" s="1"/>
  <c r="M43" i="36" s="1"/>
  <c r="M45" i="36" s="1"/>
  <c r="M47" i="36" s="1"/>
  <c r="L21" i="36"/>
  <c r="L37" i="36" s="1"/>
  <c r="L41" i="36" s="1"/>
  <c r="L43" i="36" s="1"/>
  <c r="L45" i="36" s="1"/>
  <c r="L47" i="36" s="1"/>
  <c r="K21" i="36"/>
  <c r="K37" i="36" s="1"/>
  <c r="K41" i="36" s="1"/>
  <c r="K43" i="36" s="1"/>
  <c r="K45" i="36" s="1"/>
  <c r="K47" i="36" s="1"/>
  <c r="J21" i="36"/>
  <c r="J37" i="36" s="1"/>
  <c r="J41" i="36" s="1"/>
  <c r="J43" i="36" s="1"/>
  <c r="J45" i="36" s="1"/>
  <c r="J47" i="36" s="1"/>
  <c r="I21" i="36"/>
  <c r="H21" i="36"/>
  <c r="H37" i="36" s="1"/>
  <c r="H41" i="36" s="1"/>
  <c r="H43" i="36" s="1"/>
  <c r="H45" i="36" s="1"/>
  <c r="H47" i="36" s="1"/>
  <c r="G21" i="36"/>
  <c r="G37" i="36" s="1"/>
  <c r="G41" i="36" s="1"/>
  <c r="G43" i="36" s="1"/>
  <c r="G45" i="36" s="1"/>
  <c r="G47" i="36" s="1"/>
  <c r="F21" i="36"/>
  <c r="E21" i="36"/>
  <c r="E37" i="36" s="1"/>
  <c r="E41" i="36" s="1"/>
  <c r="E43" i="36" s="1"/>
  <c r="E45" i="36" s="1"/>
  <c r="E47" i="36" s="1"/>
  <c r="D21" i="36"/>
  <c r="D37" i="36" s="1"/>
  <c r="D41" i="36" s="1"/>
  <c r="D43" i="36" s="1"/>
  <c r="D45" i="36" s="1"/>
  <c r="D47" i="36" s="1"/>
  <c r="C21" i="36"/>
  <c r="C37" i="36" s="1"/>
  <c r="C41" i="36" s="1"/>
  <c r="C43" i="36" s="1"/>
  <c r="C45" i="36" s="1"/>
  <c r="C47" i="36" s="1"/>
  <c r="AA21" i="37"/>
  <c r="AA37" i="37" s="1"/>
  <c r="AA41" i="37" s="1"/>
  <c r="AA43" i="37" s="1"/>
  <c r="AA45" i="37" s="1"/>
  <c r="AA47" i="37" s="1"/>
  <c r="Y21" i="37"/>
  <c r="X21" i="37"/>
  <c r="Z21" i="37" s="1"/>
  <c r="W21" i="37"/>
  <c r="W37" i="37" s="1"/>
  <c r="W41" i="37" s="1"/>
  <c r="W43" i="37" s="1"/>
  <c r="W45" i="37" s="1"/>
  <c r="W47" i="37" s="1"/>
  <c r="V21" i="37"/>
  <c r="V37" i="37" s="1"/>
  <c r="V41" i="37" s="1"/>
  <c r="V43" i="37" s="1"/>
  <c r="V45" i="37" s="1"/>
  <c r="V47" i="37" s="1"/>
  <c r="U21" i="37"/>
  <c r="U37" i="37" s="1"/>
  <c r="U41" i="37" s="1"/>
  <c r="U43" i="37" s="1"/>
  <c r="U45" i="37" s="1"/>
  <c r="U47" i="37" s="1"/>
  <c r="T21" i="37"/>
  <c r="T37" i="37" s="1"/>
  <c r="T41" i="37" s="1"/>
  <c r="T43" i="37" s="1"/>
  <c r="T45" i="37" s="1"/>
  <c r="T47" i="37" s="1"/>
  <c r="S21" i="37"/>
  <c r="S37" i="37" s="1"/>
  <c r="S41" i="37" s="1"/>
  <c r="S43" i="37" s="1"/>
  <c r="S45" i="37" s="1"/>
  <c r="S47" i="37" s="1"/>
  <c r="R21" i="37"/>
  <c r="R37" i="37" s="1"/>
  <c r="R41" i="37" s="1"/>
  <c r="R43" i="37" s="1"/>
  <c r="R45" i="37" s="1"/>
  <c r="R47" i="37" s="1"/>
  <c r="Q21" i="37"/>
  <c r="P21" i="37"/>
  <c r="P37" i="37" s="1"/>
  <c r="P41" i="37" s="1"/>
  <c r="P43" i="37" s="1"/>
  <c r="P45" i="37" s="1"/>
  <c r="P47" i="37" s="1"/>
  <c r="O21" i="37"/>
  <c r="O37" i="37" s="1"/>
  <c r="O41" i="37" s="1"/>
  <c r="O43" i="37" s="1"/>
  <c r="O45" i="37" s="1"/>
  <c r="O47" i="37" s="1"/>
  <c r="N21" i="37"/>
  <c r="N37" i="37" s="1"/>
  <c r="N41" i="37" s="1"/>
  <c r="N43" i="37" s="1"/>
  <c r="N45" i="37" s="1"/>
  <c r="N47" i="37" s="1"/>
  <c r="M21" i="37"/>
  <c r="M37" i="37" s="1"/>
  <c r="M41" i="37" s="1"/>
  <c r="M43" i="37" s="1"/>
  <c r="M45" i="37" s="1"/>
  <c r="M47" i="37" s="1"/>
  <c r="L21" i="37"/>
  <c r="L37" i="37" s="1"/>
  <c r="L41" i="37" s="1"/>
  <c r="L43" i="37" s="1"/>
  <c r="L45" i="37" s="1"/>
  <c r="L47" i="37" s="1"/>
  <c r="K21" i="37"/>
  <c r="K37" i="37" s="1"/>
  <c r="K41" i="37" s="1"/>
  <c r="K43" i="37" s="1"/>
  <c r="K45" i="37" s="1"/>
  <c r="K47" i="37" s="1"/>
  <c r="J21" i="37"/>
  <c r="J37" i="37" s="1"/>
  <c r="J41" i="37" s="1"/>
  <c r="J43" i="37" s="1"/>
  <c r="J45" i="37" s="1"/>
  <c r="J47" i="37" s="1"/>
  <c r="I21" i="37"/>
  <c r="H21" i="37"/>
  <c r="H37" i="37" s="1"/>
  <c r="H41" i="37" s="1"/>
  <c r="H43" i="37" s="1"/>
  <c r="H45" i="37" s="1"/>
  <c r="H47" i="37" s="1"/>
  <c r="G21" i="37"/>
  <c r="G37" i="37" s="1"/>
  <c r="G41" i="37" s="1"/>
  <c r="G43" i="37" s="1"/>
  <c r="G45" i="37" s="1"/>
  <c r="G47" i="37" s="1"/>
  <c r="F21" i="37"/>
  <c r="E21" i="37"/>
  <c r="E37" i="37" s="1"/>
  <c r="E41" i="37" s="1"/>
  <c r="E43" i="37" s="1"/>
  <c r="E45" i="37" s="1"/>
  <c r="E47" i="37" s="1"/>
  <c r="D21" i="37"/>
  <c r="D37" i="37" s="1"/>
  <c r="D41" i="37" s="1"/>
  <c r="D43" i="37" s="1"/>
  <c r="D45" i="37" s="1"/>
  <c r="D47" i="37" s="1"/>
  <c r="C21" i="37"/>
  <c r="C37" i="37" s="1"/>
  <c r="C41" i="37" s="1"/>
  <c r="C43" i="37" s="1"/>
  <c r="C45" i="37" s="1"/>
  <c r="C47" i="37" s="1"/>
  <c r="AA21" i="38"/>
  <c r="AA37" i="38" s="1"/>
  <c r="AA41" i="38" s="1"/>
  <c r="AA43" i="38" s="1"/>
  <c r="AA45" i="38" s="1"/>
  <c r="AA47" i="38" s="1"/>
  <c r="Y21" i="38"/>
  <c r="X21" i="38"/>
  <c r="Z21" i="38" s="1"/>
  <c r="W21" i="38"/>
  <c r="W37" i="38" s="1"/>
  <c r="W41" i="38" s="1"/>
  <c r="W43" i="38" s="1"/>
  <c r="W45" i="38" s="1"/>
  <c r="W47" i="38" s="1"/>
  <c r="V21" i="38"/>
  <c r="V37" i="38" s="1"/>
  <c r="V41" i="38" s="1"/>
  <c r="V43" i="38" s="1"/>
  <c r="V45" i="38" s="1"/>
  <c r="V47" i="38" s="1"/>
  <c r="U21" i="38"/>
  <c r="U37" i="38" s="1"/>
  <c r="U41" i="38" s="1"/>
  <c r="U43" i="38" s="1"/>
  <c r="U45" i="38" s="1"/>
  <c r="U47" i="38" s="1"/>
  <c r="T21" i="38"/>
  <c r="T37" i="38" s="1"/>
  <c r="T41" i="38" s="1"/>
  <c r="T43" i="38" s="1"/>
  <c r="T45" i="38" s="1"/>
  <c r="T47" i="38" s="1"/>
  <c r="S21" i="38"/>
  <c r="S37" i="38" s="1"/>
  <c r="S41" i="38" s="1"/>
  <c r="S43" i="38" s="1"/>
  <c r="S45" i="38" s="1"/>
  <c r="S47" i="38" s="1"/>
  <c r="R21" i="38"/>
  <c r="R37" i="38" s="1"/>
  <c r="R41" i="38" s="1"/>
  <c r="R43" i="38" s="1"/>
  <c r="R45" i="38" s="1"/>
  <c r="R47" i="38" s="1"/>
  <c r="Q21" i="38"/>
  <c r="P21" i="38"/>
  <c r="P37" i="38" s="1"/>
  <c r="P41" i="38" s="1"/>
  <c r="P43" i="38" s="1"/>
  <c r="P45" i="38" s="1"/>
  <c r="P47" i="38" s="1"/>
  <c r="O21" i="38"/>
  <c r="O37" i="38" s="1"/>
  <c r="O41" i="38" s="1"/>
  <c r="O43" i="38" s="1"/>
  <c r="O45" i="38" s="1"/>
  <c r="O47" i="38" s="1"/>
  <c r="N21" i="38"/>
  <c r="N37" i="38" s="1"/>
  <c r="N41" i="38" s="1"/>
  <c r="N43" i="38" s="1"/>
  <c r="N45" i="38" s="1"/>
  <c r="N47" i="38" s="1"/>
  <c r="M21" i="38"/>
  <c r="M37" i="38" s="1"/>
  <c r="M41" i="38" s="1"/>
  <c r="M43" i="38" s="1"/>
  <c r="M45" i="38" s="1"/>
  <c r="M47" i="38" s="1"/>
  <c r="L21" i="38"/>
  <c r="L37" i="38" s="1"/>
  <c r="L41" i="38" s="1"/>
  <c r="L43" i="38" s="1"/>
  <c r="L45" i="38" s="1"/>
  <c r="L47" i="38" s="1"/>
  <c r="K21" i="38"/>
  <c r="K37" i="38" s="1"/>
  <c r="K41" i="38" s="1"/>
  <c r="K43" i="38" s="1"/>
  <c r="K45" i="38" s="1"/>
  <c r="K47" i="38" s="1"/>
  <c r="J21" i="38"/>
  <c r="J37" i="38" s="1"/>
  <c r="J41" i="38" s="1"/>
  <c r="J43" i="38" s="1"/>
  <c r="J45" i="38" s="1"/>
  <c r="J47" i="38" s="1"/>
  <c r="I21" i="38"/>
  <c r="H21" i="38"/>
  <c r="H37" i="38" s="1"/>
  <c r="H41" i="38" s="1"/>
  <c r="H43" i="38" s="1"/>
  <c r="H45" i="38" s="1"/>
  <c r="H47" i="38" s="1"/>
  <c r="G21" i="38"/>
  <c r="G37" i="38" s="1"/>
  <c r="G41" i="38" s="1"/>
  <c r="G43" i="38" s="1"/>
  <c r="G45" i="38" s="1"/>
  <c r="G47" i="38" s="1"/>
  <c r="F21" i="38"/>
  <c r="E21" i="38"/>
  <c r="E37" i="38" s="1"/>
  <c r="E41" i="38" s="1"/>
  <c r="E43" i="38" s="1"/>
  <c r="E45" i="38" s="1"/>
  <c r="E47" i="38" s="1"/>
  <c r="D21" i="38"/>
  <c r="D37" i="38" s="1"/>
  <c r="D41" i="38" s="1"/>
  <c r="D43" i="38" s="1"/>
  <c r="D45" i="38" s="1"/>
  <c r="D47" i="38" s="1"/>
  <c r="C21" i="38"/>
  <c r="C37" i="38" s="1"/>
  <c r="C41" i="38" s="1"/>
  <c r="C43" i="38" s="1"/>
  <c r="C45" i="38" s="1"/>
  <c r="C47" i="38" s="1"/>
  <c r="AA21" i="39"/>
  <c r="AA37" i="39" s="1"/>
  <c r="AA41" i="39" s="1"/>
  <c r="AA43" i="39" s="1"/>
  <c r="AA45" i="39" s="1"/>
  <c r="AA47" i="39" s="1"/>
  <c r="Y21" i="39"/>
  <c r="Y37" i="39" s="1"/>
  <c r="X21" i="39"/>
  <c r="Z21" i="39" s="1"/>
  <c r="W21" i="39"/>
  <c r="W37" i="39" s="1"/>
  <c r="W41" i="39" s="1"/>
  <c r="W43" i="39" s="1"/>
  <c r="W45" i="39" s="1"/>
  <c r="W47" i="39" s="1"/>
  <c r="V21" i="39"/>
  <c r="V37" i="39" s="1"/>
  <c r="V41" i="39" s="1"/>
  <c r="V43" i="39" s="1"/>
  <c r="V45" i="39" s="1"/>
  <c r="V47" i="39" s="1"/>
  <c r="U21" i="39"/>
  <c r="U37" i="39" s="1"/>
  <c r="U41" i="39" s="1"/>
  <c r="U43" i="39" s="1"/>
  <c r="U45" i="39" s="1"/>
  <c r="U47" i="39" s="1"/>
  <c r="T21" i="39"/>
  <c r="T37" i="39" s="1"/>
  <c r="T41" i="39" s="1"/>
  <c r="T43" i="39" s="1"/>
  <c r="T45" i="39" s="1"/>
  <c r="T47" i="39" s="1"/>
  <c r="S21" i="39"/>
  <c r="S37" i="39" s="1"/>
  <c r="S41" i="39" s="1"/>
  <c r="S43" i="39" s="1"/>
  <c r="S45" i="39" s="1"/>
  <c r="S47" i="39" s="1"/>
  <c r="R21" i="39"/>
  <c r="R37" i="39" s="1"/>
  <c r="R41" i="39" s="1"/>
  <c r="R43" i="39" s="1"/>
  <c r="R45" i="39" s="1"/>
  <c r="R47" i="39" s="1"/>
  <c r="Q21" i="39"/>
  <c r="Q37" i="39" s="1"/>
  <c r="Q41" i="39" s="1"/>
  <c r="Q43" i="39" s="1"/>
  <c r="Q45" i="39" s="1"/>
  <c r="Q47" i="39" s="1"/>
  <c r="P21" i="39"/>
  <c r="P37" i="39" s="1"/>
  <c r="P41" i="39" s="1"/>
  <c r="P43" i="39" s="1"/>
  <c r="P45" i="39" s="1"/>
  <c r="P47" i="39" s="1"/>
  <c r="O21" i="39"/>
  <c r="O37" i="39" s="1"/>
  <c r="O41" i="39" s="1"/>
  <c r="O43" i="39" s="1"/>
  <c r="O45" i="39" s="1"/>
  <c r="O47" i="39" s="1"/>
  <c r="N21" i="39"/>
  <c r="N37" i="39" s="1"/>
  <c r="N41" i="39" s="1"/>
  <c r="N43" i="39" s="1"/>
  <c r="N45" i="39" s="1"/>
  <c r="N47" i="39" s="1"/>
  <c r="M21" i="39"/>
  <c r="M37" i="39" s="1"/>
  <c r="M41" i="39" s="1"/>
  <c r="M43" i="39" s="1"/>
  <c r="M45" i="39" s="1"/>
  <c r="M47" i="39" s="1"/>
  <c r="L21" i="39"/>
  <c r="L37" i="39" s="1"/>
  <c r="L41" i="39" s="1"/>
  <c r="L43" i="39" s="1"/>
  <c r="L45" i="39" s="1"/>
  <c r="L47" i="39" s="1"/>
  <c r="K21" i="39"/>
  <c r="K37" i="39" s="1"/>
  <c r="K41" i="39" s="1"/>
  <c r="K43" i="39" s="1"/>
  <c r="K45" i="39" s="1"/>
  <c r="K47" i="39" s="1"/>
  <c r="J21" i="39"/>
  <c r="J37" i="39" s="1"/>
  <c r="J41" i="39" s="1"/>
  <c r="J43" i="39" s="1"/>
  <c r="J45" i="39" s="1"/>
  <c r="J47" i="39" s="1"/>
  <c r="I21" i="39"/>
  <c r="I37" i="39" s="1"/>
  <c r="I41" i="39" s="1"/>
  <c r="I43" i="39" s="1"/>
  <c r="I45" i="39" s="1"/>
  <c r="I47" i="39" s="1"/>
  <c r="H21" i="39"/>
  <c r="H37" i="39" s="1"/>
  <c r="H41" i="39" s="1"/>
  <c r="H43" i="39" s="1"/>
  <c r="H45" i="39" s="1"/>
  <c r="H47" i="39" s="1"/>
  <c r="G21" i="39"/>
  <c r="G37" i="39" s="1"/>
  <c r="G41" i="39" s="1"/>
  <c r="G43" i="39" s="1"/>
  <c r="G45" i="39" s="1"/>
  <c r="G47" i="39" s="1"/>
  <c r="F21" i="39"/>
  <c r="E21" i="39"/>
  <c r="E37" i="39" s="1"/>
  <c r="E41" i="39" s="1"/>
  <c r="E43" i="39" s="1"/>
  <c r="E45" i="39" s="1"/>
  <c r="E47" i="39" s="1"/>
  <c r="D21" i="39"/>
  <c r="D37" i="39" s="1"/>
  <c r="D41" i="39" s="1"/>
  <c r="D43" i="39" s="1"/>
  <c r="D45" i="39" s="1"/>
  <c r="D47" i="39" s="1"/>
  <c r="C21" i="39"/>
  <c r="C37" i="39" s="1"/>
  <c r="C41" i="39" s="1"/>
  <c r="C43" i="39" s="1"/>
  <c r="C45" i="39" s="1"/>
  <c r="C47" i="39" s="1"/>
  <c r="AA21" i="40"/>
  <c r="AA37" i="40" s="1"/>
  <c r="AA41" i="40" s="1"/>
  <c r="AA43" i="40" s="1"/>
  <c r="AA45" i="40" s="1"/>
  <c r="AA47" i="40" s="1"/>
  <c r="Y21" i="40"/>
  <c r="Y37" i="40" s="1"/>
  <c r="Y41" i="40" s="1"/>
  <c r="Y43" i="40" s="1"/>
  <c r="Y45" i="40" s="1"/>
  <c r="Y47" i="40" s="1"/>
  <c r="X21" i="40"/>
  <c r="W21" i="40"/>
  <c r="W37" i="40" s="1"/>
  <c r="W41" i="40" s="1"/>
  <c r="W43" i="40" s="1"/>
  <c r="W45" i="40" s="1"/>
  <c r="W47" i="40" s="1"/>
  <c r="V21" i="40"/>
  <c r="V37" i="40" s="1"/>
  <c r="V41" i="40" s="1"/>
  <c r="V43" i="40" s="1"/>
  <c r="V45" i="40" s="1"/>
  <c r="V47" i="40" s="1"/>
  <c r="U21" i="40"/>
  <c r="U37" i="40" s="1"/>
  <c r="U41" i="40" s="1"/>
  <c r="U43" i="40" s="1"/>
  <c r="U45" i="40" s="1"/>
  <c r="U47" i="40" s="1"/>
  <c r="T21" i="40"/>
  <c r="T37" i="40" s="1"/>
  <c r="T41" i="40" s="1"/>
  <c r="T43" i="40" s="1"/>
  <c r="T45" i="40" s="1"/>
  <c r="T47" i="40" s="1"/>
  <c r="S21" i="40"/>
  <c r="S37" i="40" s="1"/>
  <c r="S41" i="40" s="1"/>
  <c r="S43" i="40" s="1"/>
  <c r="S45" i="40" s="1"/>
  <c r="S47" i="40" s="1"/>
  <c r="R21" i="40"/>
  <c r="R37" i="40" s="1"/>
  <c r="R41" i="40" s="1"/>
  <c r="R43" i="40" s="1"/>
  <c r="R45" i="40" s="1"/>
  <c r="R47" i="40" s="1"/>
  <c r="Q21" i="40"/>
  <c r="Q37" i="40" s="1"/>
  <c r="Q41" i="40" s="1"/>
  <c r="Q43" i="40" s="1"/>
  <c r="Q45" i="40" s="1"/>
  <c r="Q47" i="40" s="1"/>
  <c r="P21" i="40"/>
  <c r="P37" i="40" s="1"/>
  <c r="P41" i="40" s="1"/>
  <c r="P43" i="40" s="1"/>
  <c r="P45" i="40" s="1"/>
  <c r="P47" i="40" s="1"/>
  <c r="O21" i="40"/>
  <c r="O37" i="40" s="1"/>
  <c r="O41" i="40" s="1"/>
  <c r="O43" i="40" s="1"/>
  <c r="O45" i="40" s="1"/>
  <c r="O47" i="40" s="1"/>
  <c r="N21" i="40"/>
  <c r="N37" i="40" s="1"/>
  <c r="N41" i="40" s="1"/>
  <c r="N43" i="40" s="1"/>
  <c r="N45" i="40" s="1"/>
  <c r="N47" i="40" s="1"/>
  <c r="M21" i="40"/>
  <c r="M37" i="40" s="1"/>
  <c r="M41" i="40" s="1"/>
  <c r="M43" i="40" s="1"/>
  <c r="M45" i="40" s="1"/>
  <c r="M47" i="40" s="1"/>
  <c r="L21" i="40"/>
  <c r="L37" i="40" s="1"/>
  <c r="L41" i="40" s="1"/>
  <c r="L43" i="40" s="1"/>
  <c r="L45" i="40" s="1"/>
  <c r="L47" i="40" s="1"/>
  <c r="K21" i="40"/>
  <c r="K37" i="40" s="1"/>
  <c r="K41" i="40" s="1"/>
  <c r="K43" i="40" s="1"/>
  <c r="K45" i="40" s="1"/>
  <c r="K47" i="40" s="1"/>
  <c r="J21" i="40"/>
  <c r="J37" i="40" s="1"/>
  <c r="J41" i="40" s="1"/>
  <c r="J43" i="40" s="1"/>
  <c r="J45" i="40" s="1"/>
  <c r="J47" i="40" s="1"/>
  <c r="I21" i="40"/>
  <c r="I37" i="40" s="1"/>
  <c r="I41" i="40" s="1"/>
  <c r="I43" i="40" s="1"/>
  <c r="I45" i="40" s="1"/>
  <c r="I47" i="40" s="1"/>
  <c r="H21" i="40"/>
  <c r="H37" i="40" s="1"/>
  <c r="H41" i="40" s="1"/>
  <c r="H43" i="40" s="1"/>
  <c r="H45" i="40" s="1"/>
  <c r="H47" i="40" s="1"/>
  <c r="G21" i="40"/>
  <c r="G37" i="40" s="1"/>
  <c r="G41" i="40" s="1"/>
  <c r="G43" i="40" s="1"/>
  <c r="G45" i="40" s="1"/>
  <c r="G47" i="40" s="1"/>
  <c r="F21" i="40"/>
  <c r="E21" i="40"/>
  <c r="E37" i="40" s="1"/>
  <c r="E41" i="40" s="1"/>
  <c r="E43" i="40" s="1"/>
  <c r="E45" i="40" s="1"/>
  <c r="E47" i="40" s="1"/>
  <c r="D21" i="40"/>
  <c r="D37" i="40" s="1"/>
  <c r="D41" i="40" s="1"/>
  <c r="D43" i="40" s="1"/>
  <c r="D45" i="40" s="1"/>
  <c r="D47" i="40" s="1"/>
  <c r="C21" i="40"/>
  <c r="C37" i="40" s="1"/>
  <c r="C41" i="40" s="1"/>
  <c r="C43" i="40" s="1"/>
  <c r="C45" i="40" s="1"/>
  <c r="C47" i="40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Z37" i="30" l="1"/>
  <c r="X41" i="30"/>
  <c r="Z37" i="29"/>
  <c r="X41" i="29"/>
  <c r="Y41" i="39"/>
  <c r="Y43" i="39" s="1"/>
  <c r="Y45" i="39" s="1"/>
  <c r="Y47" i="39" s="1"/>
  <c r="F37" i="30"/>
  <c r="F41" i="30" s="1"/>
  <c r="F43" i="30" s="1"/>
  <c r="F45" i="30" s="1"/>
  <c r="F47" i="30" s="1"/>
  <c r="F37" i="24"/>
  <c r="F41" i="24" s="1"/>
  <c r="F43" i="24" s="1"/>
  <c r="F45" i="24" s="1"/>
  <c r="F47" i="24" s="1"/>
  <c r="X41" i="24"/>
  <c r="Z37" i="24"/>
  <c r="X37" i="22"/>
  <c r="F37" i="22"/>
  <c r="F41" i="22" s="1"/>
  <c r="F43" i="22" s="1"/>
  <c r="F45" i="22" s="1"/>
  <c r="F47" i="22" s="1"/>
  <c r="I37" i="38"/>
  <c r="I41" i="38" s="1"/>
  <c r="I43" i="38" s="1"/>
  <c r="I45" i="38" s="1"/>
  <c r="I47" i="38" s="1"/>
  <c r="Q37" i="38"/>
  <c r="Q41" i="38" s="1"/>
  <c r="Q43" i="38" s="1"/>
  <c r="Q45" i="38" s="1"/>
  <c r="Q47" i="38" s="1"/>
  <c r="Y37" i="38"/>
  <c r="Y41" i="38" s="1"/>
  <c r="Y43" i="38" s="1"/>
  <c r="Y45" i="38" s="1"/>
  <c r="Y47" i="38" s="1"/>
  <c r="I37" i="37"/>
  <c r="I41" i="37" s="1"/>
  <c r="I43" i="37" s="1"/>
  <c r="I45" i="37" s="1"/>
  <c r="I47" i="37" s="1"/>
  <c r="Q37" i="37"/>
  <c r="Q41" i="37" s="1"/>
  <c r="Q43" i="37" s="1"/>
  <c r="Q45" i="37" s="1"/>
  <c r="Q47" i="37" s="1"/>
  <c r="Y37" i="37"/>
  <c r="Y41" i="37" s="1"/>
  <c r="Y43" i="37" s="1"/>
  <c r="Y45" i="37" s="1"/>
  <c r="Y47" i="37" s="1"/>
  <c r="I37" i="36"/>
  <c r="I41" i="36" s="1"/>
  <c r="I43" i="36" s="1"/>
  <c r="I45" i="36" s="1"/>
  <c r="I47" i="36" s="1"/>
  <c r="Q37" i="36"/>
  <c r="Q41" i="36" s="1"/>
  <c r="Q43" i="36" s="1"/>
  <c r="Q45" i="36" s="1"/>
  <c r="Q47" i="36" s="1"/>
  <c r="Y37" i="36"/>
  <c r="Y41" i="36" s="1"/>
  <c r="Y43" i="36" s="1"/>
  <c r="Y45" i="36" s="1"/>
  <c r="Y47" i="36" s="1"/>
  <c r="X37" i="21"/>
  <c r="F37" i="21"/>
  <c r="F41" i="21" s="1"/>
  <c r="F43" i="21" s="1"/>
  <c r="F45" i="21" s="1"/>
  <c r="F47" i="21" s="1"/>
  <c r="X37" i="20"/>
  <c r="F37" i="20"/>
  <c r="F41" i="20" s="1"/>
  <c r="F43" i="20" s="1"/>
  <c r="F45" i="20" s="1"/>
  <c r="F47" i="20" s="1"/>
  <c r="X37" i="19"/>
  <c r="F37" i="19"/>
  <c r="F41" i="19" s="1"/>
  <c r="F43" i="19" s="1"/>
  <c r="F45" i="19" s="1"/>
  <c r="F47" i="19" s="1"/>
  <c r="X37" i="15"/>
  <c r="X41" i="15" s="1"/>
  <c r="F37" i="15"/>
  <c r="F41" i="15" s="1"/>
  <c r="F43" i="15" s="1"/>
  <c r="F45" i="15" s="1"/>
  <c r="F47" i="15" s="1"/>
  <c r="X37" i="14"/>
  <c r="F37" i="14"/>
  <c r="F41" i="14" s="1"/>
  <c r="F43" i="14" s="1"/>
  <c r="F45" i="14" s="1"/>
  <c r="F47" i="14" s="1"/>
  <c r="F37" i="29"/>
  <c r="F41" i="29" s="1"/>
  <c r="F43" i="29" s="1"/>
  <c r="F45" i="29" s="1"/>
  <c r="F47" i="29" s="1"/>
  <c r="X37" i="18"/>
  <c r="Z37" i="26"/>
  <c r="X41" i="26"/>
  <c r="X43" i="26" s="1"/>
  <c r="X45" i="26" s="1"/>
  <c r="Z21" i="28"/>
  <c r="Z21" i="24"/>
  <c r="X37" i="13"/>
  <c r="F37" i="13"/>
  <c r="F41" i="13" s="1"/>
  <c r="F43" i="13" s="1"/>
  <c r="F45" i="13" s="1"/>
  <c r="F47" i="13" s="1"/>
  <c r="X37" i="12"/>
  <c r="F37" i="12"/>
  <c r="F41" i="12" s="1"/>
  <c r="F43" i="12" s="1"/>
  <c r="F45" i="12" s="1"/>
  <c r="F47" i="12" s="1"/>
  <c r="X37" i="11"/>
  <c r="F37" i="11"/>
  <c r="F41" i="11" s="1"/>
  <c r="F43" i="11" s="1"/>
  <c r="F45" i="11" s="1"/>
  <c r="F47" i="11" s="1"/>
  <c r="X37" i="10"/>
  <c r="F37" i="10"/>
  <c r="F41" i="10" s="1"/>
  <c r="F43" i="10" s="1"/>
  <c r="F45" i="10" s="1"/>
  <c r="F47" i="10" s="1"/>
  <c r="X37" i="34"/>
  <c r="F37" i="25"/>
  <c r="F41" i="25" s="1"/>
  <c r="F43" i="25" s="1"/>
  <c r="F45" i="25" s="1"/>
  <c r="F47" i="25" s="1"/>
  <c r="I37" i="30"/>
  <c r="I41" i="30" s="1"/>
  <c r="I43" i="30" s="1"/>
  <c r="I45" i="30" s="1"/>
  <c r="I47" i="30" s="1"/>
  <c r="Q37" i="30"/>
  <c r="Q41" i="30" s="1"/>
  <c r="Q43" i="30" s="1"/>
  <c r="Q45" i="30" s="1"/>
  <c r="Q47" i="30" s="1"/>
  <c r="Y37" i="30"/>
  <c r="Y41" i="30" s="1"/>
  <c r="Y43" i="30" s="1"/>
  <c r="Y45" i="30" s="1"/>
  <c r="Y47" i="30" s="1"/>
  <c r="I37" i="29"/>
  <c r="I41" i="29" s="1"/>
  <c r="I43" i="29" s="1"/>
  <c r="I45" i="29" s="1"/>
  <c r="I47" i="29" s="1"/>
  <c r="Q37" i="29"/>
  <c r="Q41" i="29" s="1"/>
  <c r="Q43" i="29" s="1"/>
  <c r="Q45" i="29" s="1"/>
  <c r="Q47" i="29" s="1"/>
  <c r="Y37" i="29"/>
  <c r="Y41" i="29" s="1"/>
  <c r="Y43" i="29" s="1"/>
  <c r="Y45" i="29" s="1"/>
  <c r="Y47" i="29" s="1"/>
  <c r="I37" i="28"/>
  <c r="I41" i="28" s="1"/>
  <c r="I43" i="28" s="1"/>
  <c r="I45" i="28" s="1"/>
  <c r="I47" i="28" s="1"/>
  <c r="Z41" i="26"/>
  <c r="Y43" i="26"/>
  <c r="Y45" i="22"/>
  <c r="X37" i="9"/>
  <c r="F37" i="9"/>
  <c r="F41" i="9" s="1"/>
  <c r="F43" i="9" s="1"/>
  <c r="F45" i="9" s="1"/>
  <c r="F47" i="9" s="1"/>
  <c r="X37" i="8"/>
  <c r="F37" i="8"/>
  <c r="F41" i="8" s="1"/>
  <c r="F43" i="8" s="1"/>
  <c r="F45" i="8" s="1"/>
  <c r="F47" i="8" s="1"/>
  <c r="F37" i="7"/>
  <c r="F41" i="7" s="1"/>
  <c r="F43" i="7" s="1"/>
  <c r="F45" i="7" s="1"/>
  <c r="F47" i="7" s="1"/>
  <c r="X37" i="7"/>
  <c r="X41" i="7" s="1"/>
  <c r="X37" i="33"/>
  <c r="Z37" i="15"/>
  <c r="Y41" i="15"/>
  <c r="Y43" i="15" s="1"/>
  <c r="Y45" i="15" s="1"/>
  <c r="Y47" i="15" s="1"/>
  <c r="F37" i="5"/>
  <c r="F41" i="5" s="1"/>
  <c r="F43" i="5" s="1"/>
  <c r="F45" i="5" s="1"/>
  <c r="F47" i="5" s="1"/>
  <c r="X37" i="5"/>
  <c r="F37" i="4"/>
  <c r="F41" i="4" s="1"/>
  <c r="F43" i="4" s="1"/>
  <c r="F45" i="4" s="1"/>
  <c r="F47" i="4" s="1"/>
  <c r="X37" i="4"/>
  <c r="F37" i="3"/>
  <c r="F41" i="3" s="1"/>
  <c r="F43" i="3" s="1"/>
  <c r="F45" i="3" s="1"/>
  <c r="F47" i="3" s="1"/>
  <c r="X37" i="3"/>
  <c r="F37" i="2"/>
  <c r="F41" i="2" s="1"/>
  <c r="F43" i="2" s="1"/>
  <c r="F45" i="2" s="1"/>
  <c r="F47" i="2" s="1"/>
  <c r="X37" i="2"/>
  <c r="X37" i="32"/>
  <c r="X37" i="28"/>
  <c r="F37" i="26"/>
  <c r="F41" i="26" s="1"/>
  <c r="F43" i="26" s="1"/>
  <c r="F45" i="26" s="1"/>
  <c r="F47" i="26" s="1"/>
  <c r="X37" i="1"/>
  <c r="F37" i="1"/>
  <c r="F41" i="1" s="1"/>
  <c r="F43" i="1" s="1"/>
  <c r="F45" i="1" s="1"/>
  <c r="F47" i="1" s="1"/>
  <c r="X37" i="16"/>
  <c r="X37" i="6"/>
  <c r="X41" i="25"/>
  <c r="X37" i="27"/>
  <c r="F37" i="27"/>
  <c r="F41" i="27" s="1"/>
  <c r="F43" i="27" s="1"/>
  <c r="F45" i="27" s="1"/>
  <c r="F47" i="27" s="1"/>
  <c r="X37" i="23"/>
  <c r="F37" i="23"/>
  <c r="F41" i="23" s="1"/>
  <c r="F43" i="23" s="1"/>
  <c r="F45" i="23" s="1"/>
  <c r="F47" i="23" s="1"/>
  <c r="X37" i="40"/>
  <c r="F37" i="40"/>
  <c r="F41" i="40" s="1"/>
  <c r="F43" i="40" s="1"/>
  <c r="F45" i="40" s="1"/>
  <c r="F47" i="40" s="1"/>
  <c r="X37" i="38"/>
  <c r="F37" i="38"/>
  <c r="F41" i="38" s="1"/>
  <c r="F43" i="38" s="1"/>
  <c r="F45" i="38" s="1"/>
  <c r="F47" i="38" s="1"/>
  <c r="X37" i="37"/>
  <c r="F37" i="37"/>
  <c r="F41" i="37" s="1"/>
  <c r="F43" i="37" s="1"/>
  <c r="F45" i="37" s="1"/>
  <c r="F47" i="37" s="1"/>
  <c r="X37" i="36"/>
  <c r="F37" i="36"/>
  <c r="F41" i="36" s="1"/>
  <c r="F43" i="36" s="1"/>
  <c r="F45" i="36" s="1"/>
  <c r="F47" i="36" s="1"/>
  <c r="X37" i="35"/>
  <c r="F37" i="35"/>
  <c r="F41" i="35" s="1"/>
  <c r="F43" i="35" s="1"/>
  <c r="F45" i="35" s="1"/>
  <c r="F47" i="35" s="1"/>
  <c r="Y41" i="7"/>
  <c r="Y43" i="7" s="1"/>
  <c r="Y45" i="7" s="1"/>
  <c r="Y47" i="7" s="1"/>
  <c r="Y45" i="6"/>
  <c r="X37" i="31"/>
  <c r="X37" i="39"/>
  <c r="X41" i="39" s="1"/>
  <c r="F37" i="39"/>
  <c r="F41" i="39" s="1"/>
  <c r="F43" i="39" s="1"/>
  <c r="F45" i="39" s="1"/>
  <c r="F47" i="39" s="1"/>
  <c r="Z21" i="1"/>
  <c r="Z21" i="40"/>
  <c r="Y45" i="2"/>
  <c r="Y47" i="2" s="1"/>
  <c r="Z35" i="1"/>
  <c r="Z35" i="40"/>
  <c r="Z35" i="39"/>
  <c r="Z35" i="33"/>
  <c r="X37" i="17"/>
  <c r="Z35" i="4"/>
  <c r="Z37" i="40" l="1"/>
  <c r="X41" i="40"/>
  <c r="X41" i="35"/>
  <c r="Z37" i="35"/>
  <c r="Z37" i="34"/>
  <c r="X41" i="34"/>
  <c r="Z37" i="13"/>
  <c r="X41" i="13"/>
  <c r="Z37" i="14"/>
  <c r="X41" i="14"/>
  <c r="Z37" i="21"/>
  <c r="X41" i="21"/>
  <c r="Z37" i="4"/>
  <c r="X41" i="4"/>
  <c r="X41" i="28"/>
  <c r="Z37" i="28"/>
  <c r="Z37" i="5"/>
  <c r="X41" i="5"/>
  <c r="X41" i="8"/>
  <c r="Z37" i="8"/>
  <c r="Z37" i="39"/>
  <c r="X41" i="20"/>
  <c r="Z37" i="20"/>
  <c r="Z41" i="39"/>
  <c r="X43" i="39"/>
  <c r="Z37" i="37"/>
  <c r="X41" i="37"/>
  <c r="X41" i="27"/>
  <c r="Z37" i="27"/>
  <c r="X41" i="32"/>
  <c r="Z37" i="32"/>
  <c r="Z37" i="10"/>
  <c r="X41" i="10"/>
  <c r="X43" i="15"/>
  <c r="Z41" i="15"/>
  <c r="Z41" i="29"/>
  <c r="X43" i="29"/>
  <c r="X43" i="7"/>
  <c r="Z41" i="7"/>
  <c r="Z37" i="12"/>
  <c r="X41" i="12"/>
  <c r="Z37" i="1"/>
  <c r="X41" i="1"/>
  <c r="X41" i="36"/>
  <c r="Z37" i="36"/>
  <c r="Z41" i="25"/>
  <c r="X43" i="25"/>
  <c r="Z37" i="2"/>
  <c r="X41" i="2"/>
  <c r="Z37" i="9"/>
  <c r="X41" i="9"/>
  <c r="X47" i="26"/>
  <c r="Z37" i="22"/>
  <c r="X41" i="22"/>
  <c r="Z37" i="23"/>
  <c r="X41" i="23"/>
  <c r="Y47" i="6"/>
  <c r="Z37" i="38"/>
  <c r="X41" i="38"/>
  <c r="Y47" i="22"/>
  <c r="X41" i="11"/>
  <c r="Z37" i="11"/>
  <c r="X41" i="19"/>
  <c r="Z37" i="19"/>
  <c r="X43" i="30"/>
  <c r="Z41" i="30"/>
  <c r="Z43" i="26"/>
  <c r="Y45" i="26"/>
  <c r="Y47" i="26" s="1"/>
  <c r="Z47" i="26" s="1"/>
  <c r="X41" i="31"/>
  <c r="Z37" i="31"/>
  <c r="Z37" i="7"/>
  <c r="Z37" i="6"/>
  <c r="X41" i="6"/>
  <c r="Z37" i="17"/>
  <c r="X41" i="17"/>
  <c r="X41" i="16"/>
  <c r="Z37" i="16"/>
  <c r="Z37" i="3"/>
  <c r="X41" i="3"/>
  <c r="Z37" i="33"/>
  <c r="X41" i="33"/>
  <c r="Z37" i="18"/>
  <c r="X41" i="18"/>
  <c r="Z41" i="24"/>
  <c r="X43" i="24"/>
  <c r="Z41" i="17" l="1"/>
  <c r="X43" i="17"/>
  <c r="Z41" i="20"/>
  <c r="X43" i="20"/>
  <c r="Z45" i="26"/>
  <c r="Z43" i="29"/>
  <c r="X45" i="29"/>
  <c r="Z41" i="16"/>
  <c r="X43" i="16"/>
  <c r="X43" i="11"/>
  <c r="Z41" i="11"/>
  <c r="Z41" i="13"/>
  <c r="X43" i="13"/>
  <c r="X43" i="22"/>
  <c r="Z41" i="22"/>
  <c r="Z41" i="28"/>
  <c r="X43" i="28"/>
  <c r="X45" i="7"/>
  <c r="Z43" i="7"/>
  <c r="Z41" i="32"/>
  <c r="X43" i="32"/>
  <c r="Z41" i="4"/>
  <c r="X43" i="4"/>
  <c r="X43" i="34"/>
  <c r="Z41" i="34"/>
  <c r="Z41" i="33"/>
  <c r="X43" i="33"/>
  <c r="Z41" i="6"/>
  <c r="X43" i="6"/>
  <c r="X43" i="38"/>
  <c r="Z41" i="38"/>
  <c r="X45" i="30"/>
  <c r="Z43" i="30"/>
  <c r="Z41" i="36"/>
  <c r="X43" i="36"/>
  <c r="X43" i="27"/>
  <c r="Z41" i="27"/>
  <c r="Z41" i="21"/>
  <c r="X43" i="21"/>
  <c r="Z41" i="37"/>
  <c r="X43" i="37"/>
  <c r="X45" i="15"/>
  <c r="Z43" i="15"/>
  <c r="Z41" i="5"/>
  <c r="X43" i="5"/>
  <c r="X43" i="14"/>
  <c r="Z41" i="14"/>
  <c r="Z41" i="40"/>
  <c r="X43" i="40"/>
  <c r="X43" i="31"/>
  <c r="Z41" i="31"/>
  <c r="Z41" i="18"/>
  <c r="X43" i="18"/>
  <c r="Z43" i="25"/>
  <c r="X45" i="25"/>
  <c r="X43" i="3"/>
  <c r="Z41" i="3"/>
  <c r="Z41" i="9"/>
  <c r="X43" i="9"/>
  <c r="Z41" i="1"/>
  <c r="X43" i="1"/>
  <c r="Z41" i="8"/>
  <c r="X43" i="8"/>
  <c r="X43" i="35"/>
  <c r="Z41" i="35"/>
  <c r="X43" i="19"/>
  <c r="Z41" i="19"/>
  <c r="Z43" i="24"/>
  <c r="X45" i="24"/>
  <c r="X43" i="23"/>
  <c r="Z41" i="23"/>
  <c r="Z41" i="2"/>
  <c r="X43" i="2"/>
  <c r="Z41" i="12"/>
  <c r="X43" i="12"/>
  <c r="Z41" i="10"/>
  <c r="X43" i="10"/>
  <c r="X45" i="39"/>
  <c r="Z43" i="39"/>
  <c r="Z43" i="23" l="1"/>
  <c r="X45" i="23"/>
  <c r="Z43" i="21"/>
  <c r="X45" i="21"/>
  <c r="X45" i="10"/>
  <c r="Z43" i="10"/>
  <c r="Z45" i="24"/>
  <c r="X47" i="24"/>
  <c r="Z47" i="24" s="1"/>
  <c r="Z43" i="1"/>
  <c r="X45" i="1"/>
  <c r="X45" i="14"/>
  <c r="Z43" i="14"/>
  <c r="X45" i="38"/>
  <c r="Z43" i="38"/>
  <c r="X45" i="22"/>
  <c r="Z43" i="22"/>
  <c r="Z45" i="29"/>
  <c r="X47" i="29"/>
  <c r="Z47" i="29" s="1"/>
  <c r="Z45" i="25"/>
  <c r="X47" i="25"/>
  <c r="Z47" i="25" s="1"/>
  <c r="X45" i="18"/>
  <c r="Z43" i="18"/>
  <c r="X45" i="6"/>
  <c r="Z43" i="6"/>
  <c r="Z43" i="32"/>
  <c r="X45" i="32"/>
  <c r="Z43" i="35"/>
  <c r="X45" i="35"/>
  <c r="X47" i="39"/>
  <c r="Z47" i="39" s="1"/>
  <c r="Z45" i="39"/>
  <c r="Z43" i="27"/>
  <c r="X45" i="27"/>
  <c r="Z43" i="13"/>
  <c r="X45" i="13"/>
  <c r="Z43" i="37"/>
  <c r="X45" i="37"/>
  <c r="Z43" i="4"/>
  <c r="X45" i="4"/>
  <c r="Z43" i="5"/>
  <c r="X45" i="5"/>
  <c r="Z43" i="12"/>
  <c r="X45" i="12"/>
  <c r="Z43" i="9"/>
  <c r="X45" i="9"/>
  <c r="Z43" i="19"/>
  <c r="X45" i="19"/>
  <c r="Z43" i="36"/>
  <c r="X45" i="36"/>
  <c r="Z43" i="33"/>
  <c r="X45" i="33"/>
  <c r="Z43" i="20"/>
  <c r="X45" i="20"/>
  <c r="Z43" i="40"/>
  <c r="X45" i="40"/>
  <c r="X45" i="2"/>
  <c r="Z43" i="2"/>
  <c r="Z43" i="31"/>
  <c r="X45" i="31"/>
  <c r="X47" i="15"/>
  <c r="Z47" i="15" s="1"/>
  <c r="Z45" i="15"/>
  <c r="X47" i="7"/>
  <c r="Z47" i="7" s="1"/>
  <c r="Z45" i="7"/>
  <c r="Z43" i="28"/>
  <c r="X45" i="28"/>
  <c r="Z43" i="11"/>
  <c r="X45" i="11"/>
  <c r="Z43" i="17"/>
  <c r="X45" i="17"/>
  <c r="Z43" i="8"/>
  <c r="X45" i="8"/>
  <c r="X45" i="3"/>
  <c r="Z43" i="3"/>
  <c r="X47" i="30"/>
  <c r="Z47" i="30" s="1"/>
  <c r="Z45" i="30"/>
  <c r="X45" i="34"/>
  <c r="Z43" i="34"/>
  <c r="Z43" i="16"/>
  <c r="X45" i="16"/>
  <c r="X47" i="3" l="1"/>
  <c r="Z47" i="3" s="1"/>
  <c r="Z45" i="3"/>
  <c r="Z45" i="2"/>
  <c r="X47" i="2"/>
  <c r="Z47" i="2" s="1"/>
  <c r="X47" i="6"/>
  <c r="Z47" i="6" s="1"/>
  <c r="Z45" i="6"/>
  <c r="X47" i="22"/>
  <c r="Z47" i="22" s="1"/>
  <c r="Z45" i="22"/>
  <c r="X47" i="27"/>
  <c r="Z47" i="27" s="1"/>
  <c r="Z45" i="27"/>
  <c r="X47" i="19"/>
  <c r="Z47" i="19" s="1"/>
  <c r="Z45" i="19"/>
  <c r="Z45" i="28"/>
  <c r="X47" i="28"/>
  <c r="Z47" i="28" s="1"/>
  <c r="Z45" i="36"/>
  <c r="X47" i="36"/>
  <c r="Z47" i="36" s="1"/>
  <c r="X47" i="18"/>
  <c r="Z47" i="18" s="1"/>
  <c r="Z45" i="18"/>
  <c r="X47" i="38"/>
  <c r="Z47" i="38" s="1"/>
  <c r="Z45" i="38"/>
  <c r="X47" i="10"/>
  <c r="Z47" i="10" s="1"/>
  <c r="Z45" i="10"/>
  <c r="Z45" i="5"/>
  <c r="X47" i="5"/>
  <c r="Z47" i="5" s="1"/>
  <c r="Z45" i="8"/>
  <c r="X47" i="8"/>
  <c r="Z47" i="8" s="1"/>
  <c r="Z45" i="4"/>
  <c r="X47" i="4"/>
  <c r="Z47" i="4" s="1"/>
  <c r="Z45" i="20"/>
  <c r="X47" i="20"/>
  <c r="Z47" i="20" s="1"/>
  <c r="X47" i="35"/>
  <c r="Z47" i="35" s="1"/>
  <c r="Z45" i="35"/>
  <c r="Z45" i="21"/>
  <c r="X47" i="21"/>
  <c r="Z47" i="21" s="1"/>
  <c r="Z45" i="16"/>
  <c r="X47" i="16"/>
  <c r="Z47" i="16" s="1"/>
  <c r="Z45" i="40"/>
  <c r="X47" i="40"/>
  <c r="Z47" i="40" s="1"/>
  <c r="Z45" i="37"/>
  <c r="X47" i="37"/>
  <c r="Z47" i="37" s="1"/>
  <c r="X47" i="34"/>
  <c r="Z47" i="34" s="1"/>
  <c r="Z45" i="34"/>
  <c r="Z45" i="33"/>
  <c r="X47" i="33"/>
  <c r="Z47" i="33" s="1"/>
  <c r="Z45" i="32"/>
  <c r="X47" i="32"/>
  <c r="Z47" i="32" s="1"/>
  <c r="Z45" i="1"/>
  <c r="X47" i="1"/>
  <c r="Z47" i="1" s="1"/>
  <c r="X47" i="23"/>
  <c r="Z47" i="23" s="1"/>
  <c r="Z45" i="23"/>
  <c r="Z45" i="17"/>
  <c r="X47" i="17"/>
  <c r="Z47" i="17" s="1"/>
  <c r="Z45" i="9"/>
  <c r="X47" i="9"/>
  <c r="Z47" i="9" s="1"/>
  <c r="X47" i="14"/>
  <c r="Z47" i="14" s="1"/>
  <c r="Z45" i="14"/>
  <c r="X47" i="11"/>
  <c r="Z47" i="11" s="1"/>
  <c r="Z45" i="11"/>
  <c r="X47" i="31"/>
  <c r="Z47" i="31" s="1"/>
  <c r="Z45" i="31"/>
  <c r="Z45" i="12"/>
  <c r="X47" i="12"/>
  <c r="Z47" i="12" s="1"/>
  <c r="Z45" i="13"/>
  <c r="X47" i="13"/>
  <c r="Z47" i="13" s="1"/>
</calcChain>
</file>

<file path=xl/sharedStrings.xml><?xml version="1.0" encoding="utf-8"?>
<sst xmlns="http://schemas.openxmlformats.org/spreadsheetml/2006/main" count="4760" uniqueCount="112">
  <si>
    <t>Eastern Cape: Buffalo City (BUF) - Table C4 Quarterly Budgeted Financial Performance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</si>
  <si>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</si>
  <si>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</si>
  <si>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</si>
  <si>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</si>
  <si>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</si>
  <si>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</si>
  <si>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</si>
  <si>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</si>
  <si>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</si>
  <si>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</si>
  <si>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</si>
  <si>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</si>
  <si>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</si>
  <si>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</si>
  <si>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</si>
  <si>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</si>
  <si>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</si>
  <si>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</si>
  <si>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</si>
  <si>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</si>
  <si>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</si>
  <si>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</si>
  <si>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</si>
  <si>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</si>
  <si>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</si>
  <si>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</si>
  <si>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</si>
  <si>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</si>
  <si>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</si>
  <si>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</si>
  <si>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</si>
  <si>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</si>
  <si>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</si>
  <si>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</si>
  <si>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</si>
  <si>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</si>
  <si>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</si>
  <si>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</si>
  <si>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</si>
  <si>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</si>
  <si>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</si>
  <si>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</si>
  <si>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</si>
  <si>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</si>
  <si>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</si>
  <si>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</si>
  <si>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</si>
  <si>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</si>
  <si>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</si>
  <si>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</si>
  <si>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</si>
  <si>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</si>
  <si>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</si>
  <si>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</si>
  <si>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</si>
  <si>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</si>
  <si>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</si>
  <si>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</si>
  <si>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</si>
  <si>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</si>
  <si>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</si>
  <si>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</si>
  <si>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</si>
  <si>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</si>
  <si>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</si>
  <si>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</si>
  <si>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</si>
  <si>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</si>
  <si>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</si>
  <si>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</si>
  <si>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</si>
  <si>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Eastern Cape: Nelson Mandela Bay (NMA) - Table C4 Quarterly Budgeted Financial Performance ( Waste water management                             ) for 4th Quarter ended 30 June 2022 (Figures Finalised as at 2022/08/09)</t>
  </si>
  <si>
    <t>Eastern Cape: Dr Beyers Naude (EC101) - Table C4 Quarterly Budgeted Financial Performance ( Waste water management                             ) for 4th Quarter ended 30 June 2022 (Figures Finalised as at 2022/08/09)</t>
  </si>
  <si>
    <t>Eastern Cape: Blue Crane Route (EC102) - Table C4 Quarterly Budgeted Financial Performance ( Waste water management                             ) for 4th Quarter ended 30 June 2022 (Figures Finalised as at 2022/08/09)</t>
  </si>
  <si>
    <t>Eastern Cape: Makana (EC104) - Table C4 Quarterly Budgeted Financial Performance ( Waste water management                             ) for 4th Quarter ended 30 June 2022 (Figures Finalised as at 2022/08/09)</t>
  </si>
  <si>
    <t>Eastern Cape: Ndlambe (EC105) - Table C4 Quarterly Budgeted Financial Performance ( Waste water management                             ) for 4th Quarter ended 30 June 2022 (Figures Finalised as at 2022/08/09)</t>
  </si>
  <si>
    <t>Eastern Cape: Sundays River Valley (EC106) - Table C4 Quarterly Budgeted Financial Performance ( Waste water management                             ) for 4th Quarter ended 30 June 2022 (Figures Finalised as at 2022/08/09)</t>
  </si>
  <si>
    <t>Eastern Cape: Kouga (EC108) - Table C4 Quarterly Budgeted Financial Performance ( Waste water management                             ) for 4th Quarter ended 30 June 2022 (Figures Finalised as at 2022/08/09)</t>
  </si>
  <si>
    <t>Eastern Cape: Kou-Kamma (EC109) - Table C4 Quarterly Budgeted Financial Performance ( Waste water management                             ) for 4th Quarter ended 30 June 2022 (Figures Finalised as at 2022/08/09)</t>
  </si>
  <si>
    <t>Eastern Cape: Sarah Baartman (DC10) - Table C4 Quarterly Budgeted Financial Performance ( Waste water management                             ) for 4th Quarter ended 30 June 2022 (Figures Finalised as at 2022/08/09)</t>
  </si>
  <si>
    <t>Eastern Cape: Mbhashe (EC121) - Table C4 Quarterly Budgeted Financial Performance ( Waste water management                             ) for 4th Quarter ended 30 June 2022 (Figures Finalised as at 2022/08/09)</t>
  </si>
  <si>
    <t>Eastern Cape: Mnquma (EC122) - Table C4 Quarterly Budgeted Financial Performance ( Waste water management                             ) for 4th Quarter ended 30 June 2022 (Figures Finalised as at 2022/08/09)</t>
  </si>
  <si>
    <t>Eastern Cape: Great Kei (EC123) - Table C4 Quarterly Budgeted Financial Performance ( Waste water management                             ) for 4th Quarter ended 30 June 2022 (Figures Finalised as at 2022/08/09)</t>
  </si>
  <si>
    <t>Eastern Cape: Amahlathi (EC124) - Table C4 Quarterly Budgeted Financial Performance ( Waste water management                             ) for 4th Quarter ended 30 June 2022 (Figures Finalised as at 2022/08/09)</t>
  </si>
  <si>
    <t>Eastern Cape: Ngqushwa (EC126) - Table C4 Quarterly Budgeted Financial Performance ( Waste water management                             ) for 4th Quarter ended 30 June 2022 (Figures Finalised as at 2022/08/09)</t>
  </si>
  <si>
    <t>Eastern Cape: Raymond Mhlaba (EC129) - Table C4 Quarterly Budgeted Financial Performance ( Waste water management                             ) for 4th Quarter ended 30 June 2022 (Figures Finalised as at 2022/08/09)</t>
  </si>
  <si>
    <t>Eastern Cape: Amathole (DC12) - Table C4 Quarterly Budgeted Financial Performance ( Waste water management                             ) for 4th Quarter ended 30 June 2022 (Figures Finalised as at 2022/08/09)</t>
  </si>
  <si>
    <t>Eastern Cape: Inxuba Yethemba (EC131) - Table C4 Quarterly Budgeted Financial Performance ( Waste water management                             ) for 4th Quarter ended 30 June 2022 (Figures Finalised as at 2022/08/09)</t>
  </si>
  <si>
    <t>Eastern Cape: Intsika Yethu (EC135) - Table C4 Quarterly Budgeted Financial Performance ( Waste water management                             ) for 4th Quarter ended 30 June 2022 (Figures Finalised as at 2022/08/09)</t>
  </si>
  <si>
    <t>Eastern Cape: Emalahleni (EC) (EC136) - Table C4 Quarterly Budgeted Financial Performance ( Waste water management                             ) for 4th Quarter ended 30 June 2022 (Figures Finalised as at 2022/08/09)</t>
  </si>
  <si>
    <t>Eastern Cape: Engcobo (EC137) - Table C4 Quarterly Budgeted Financial Performance ( Waste water management                             ) for 4th Quarter ended 30 June 2022 (Figures Finalised as at 2022/08/09)</t>
  </si>
  <si>
    <t>Eastern Cape: Sakhisizwe (EC138) - Table C4 Quarterly Budgeted Financial Performance ( Waste water management                             ) for 4th Quarter ended 30 June 2022 (Figures Finalised as at 2022/08/09)</t>
  </si>
  <si>
    <t>Eastern Cape: Enoch Mgijima (EC139) - Table C4 Quarterly Budgeted Financial Performance ( Waste water management                             ) for 4th Quarter ended 30 June 2022 (Figures Finalised as at 2022/08/09)</t>
  </si>
  <si>
    <t>Eastern Cape: Chris Hani (DC13) - Table C4 Quarterly Budgeted Financial Performance ( Waste water management                             ) for 4th Quarter ended 30 June 2022 (Figures Finalised as at 2022/08/09)</t>
  </si>
  <si>
    <t>Eastern Cape: Elundini (EC141) - Table C4 Quarterly Budgeted Financial Performance ( Waste water management                             ) for 4th Quarter ended 30 June 2022 (Figures Finalised as at 2022/08/09)</t>
  </si>
  <si>
    <t>Eastern Cape: Senqu (EC142) - Table C4 Quarterly Budgeted Financial Performance ( Waste water management                             ) for 4th Quarter ended 30 June 2022 (Figures Finalised as at 2022/08/09)</t>
  </si>
  <si>
    <t>Eastern Cape: Walter Sisulu (EC145) - Table C4 Quarterly Budgeted Financial Performance ( Waste water management                             ) for 4th Quarter ended 30 June 2022 (Figures Finalised as at 2022/08/09)</t>
  </si>
  <si>
    <t>Eastern Cape: Joe Gqabi (DC14) - Table C4 Quarterly Budgeted Financial Performance ( Waste water management                             ) for 4th Quarter ended 30 June 2022 (Figures Finalised as at 2022/08/09)</t>
  </si>
  <si>
    <t>Eastern Cape: Ngquza Hills (EC153) - Table C4 Quarterly Budgeted Financial Performance ( Waste water management                             ) for 4th Quarter ended 30 June 2022 (Figures Finalised as at 2022/08/09)</t>
  </si>
  <si>
    <t>Eastern Cape: Port St Johns (EC154) - Table C4 Quarterly Budgeted Financial Performance ( Waste water management                             ) for 4th Quarter ended 30 June 2022 (Figures Finalised as at 2022/08/09)</t>
  </si>
  <si>
    <t>Eastern Cape: Nyandeni (EC155) - Table C4 Quarterly Budgeted Financial Performance ( Waste water management                             ) for 4th Quarter ended 30 June 2022 (Figures Finalised as at 2022/08/09)</t>
  </si>
  <si>
    <t>Eastern Cape: Mhlontlo (EC156) - Table C4 Quarterly Budgeted Financial Performance ( Waste water management                             ) for 4th Quarter ended 30 June 2022 (Figures Finalised as at 2022/08/09)</t>
  </si>
  <si>
    <t>Eastern Cape: King Sabata Dalindyebo (EC157) - Table C4 Quarterly Budgeted Financial Performance ( Waste water management                             ) for 4th Quarter ended 30 June 2022 (Figures Finalised as at 2022/08/09)</t>
  </si>
  <si>
    <t>Eastern Cape: O R Tambo (DC15) - Table C4 Quarterly Budgeted Financial Performance ( Waste water management                             ) for 4th Quarter ended 30 June 2022 (Figures Finalised as at 2022/08/09)</t>
  </si>
  <si>
    <t>Eastern Cape: Matatiele (EC441) - Table C4 Quarterly Budgeted Financial Performance ( Waste water management                             ) for 4th Quarter ended 30 June 2022 (Figures Finalised as at 2022/08/09)</t>
  </si>
  <si>
    <t>Eastern Cape: Umzimvubu (EC442) - Table C4 Quarterly Budgeted Financial Performance ( Waste water management                             ) for 4th Quarter ended 30 June 2022 (Figures Finalised as at 2022/08/09)</t>
  </si>
  <si>
    <t>Eastern Cape: Winnie Madikizela-Mandela (EC443) - Table C4 Quarterly Budgeted Financial Performance ( Waste water management                             ) for 4th Quarter ended 30 June 2022 (Figures Finalised as at 2022/08/09)</t>
  </si>
  <si>
    <t>Eastern Cape: Ntabankulu (EC444) - Table C4 Quarterly Budgeted Financial Performance ( Waste water management                             ) for 4th Quarter ended 30 June 2022 (Figures Finalised as at 2022/08/09)</t>
  </si>
  <si>
    <t>Eastern Cape: Alfred Nzo (DC44) - Table C4 Quarterly Budgeted Financial Performance ( Waste water management                             ) for 4th Quarter ended 30 June 2022 (Figures Finalised as at 2022/08/09)</t>
  </si>
  <si>
    <t>Summary - Table C4 Quarterly Budgeted Financial Performance ( Waste water management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</si>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</sst>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420118869</v>
      </c>
      <c r="D8" s="6"/>
      <c r="E8" s="7">
        <v>447060205</v>
      </c>
      <c r="F8" s="8">
        <v>447060205</v>
      </c>
      <c r="G8" s="8">
        <v>45872957</v>
      </c>
      <c r="H8" s="8">
        <v>37294473</v>
      </c>
      <c r="I8" s="8">
        <v>38878968</v>
      </c>
      <c r="J8" s="8">
        <v>122046398</v>
      </c>
      <c r="K8" s="8">
        <v>36648617</v>
      </c>
      <c r="L8" s="8">
        <v>41207748</v>
      </c>
      <c r="M8" s="8">
        <v>36436232</v>
      </c>
      <c r="N8" s="8">
        <v>114292597</v>
      </c>
      <c r="O8" s="8">
        <v>36941369</v>
      </c>
      <c r="P8" s="8">
        <v>36377034</v>
      </c>
      <c r="Q8" s="8">
        <v>35356057</v>
      </c>
      <c r="R8" s="8">
        <v>108674460</v>
      </c>
      <c r="S8" s="8">
        <v>36858803</v>
      </c>
      <c r="T8" s="8">
        <v>37036652</v>
      </c>
      <c r="U8" s="8">
        <v>51956992</v>
      </c>
      <c r="V8" s="8">
        <v>125852447</v>
      </c>
      <c r="W8" s="8">
        <v>470865902</v>
      </c>
      <c r="X8" s="8">
        <v>447060205</v>
      </c>
      <c r="Y8" s="8">
        <v>23805697</v>
      </c>
      <c r="Z8" s="2">
        <v>5.3249420847019922</v>
      </c>
      <c r="AA8" s="6">
        <v>447060205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171971520</v>
      </c>
      <c r="D18" s="6"/>
      <c r="E18" s="7">
        <v>125198637</v>
      </c>
      <c r="F18" s="8">
        <v>125198637</v>
      </c>
      <c r="G18" s="8">
        <v>39082774</v>
      </c>
      <c r="H18" s="8"/>
      <c r="I18" s="8"/>
      <c r="J18" s="8">
        <v>39082774</v>
      </c>
      <c r="K18" s="8"/>
      <c r="L18" s="8">
        <v>1690079</v>
      </c>
      <c r="M18" s="8">
        <v>46402045</v>
      </c>
      <c r="N18" s="8">
        <v>48092124</v>
      </c>
      <c r="O18" s="8">
        <v>6976937</v>
      </c>
      <c r="P18" s="8">
        <v>7867759</v>
      </c>
      <c r="Q18" s="8">
        <v>24593083</v>
      </c>
      <c r="R18" s="8">
        <v>39437779</v>
      </c>
      <c r="S18" s="8">
        <v>1678294</v>
      </c>
      <c r="T18" s="8"/>
      <c r="U18" s="8"/>
      <c r="V18" s="8">
        <v>1678294</v>
      </c>
      <c r="W18" s="8">
        <v>128290971</v>
      </c>
      <c r="X18" s="8">
        <v>125198637</v>
      </c>
      <c r="Y18" s="8">
        <v>3092334</v>
      </c>
      <c r="Z18" s="2">
        <v>2.4699422246905129</v>
      </c>
      <c r="AA18" s="6">
        <v>125198637</v>
      </c>
    </row>
    <row r="19" spans="1:27" x14ac:dyDescent="0.25">
      <c r="A19" s="23" t="s">
        <v>46</v>
      </c>
      <c r="B19" s="29" t="s">
        <v>32</v>
      </c>
      <c r="C19" s="6">
        <v>1581481</v>
      </c>
      <c r="D19" s="6"/>
      <c r="E19" s="7">
        <v>1133536</v>
      </c>
      <c r="F19" s="26">
        <v>1133536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309</v>
      </c>
      <c r="V19" s="26">
        <v>309</v>
      </c>
      <c r="W19" s="26">
        <v>309</v>
      </c>
      <c r="X19" s="26">
        <v>1133536</v>
      </c>
      <c r="Y19" s="26">
        <v>-1133227</v>
      </c>
      <c r="Z19" s="27">
        <v>-99.97274016881687</v>
      </c>
      <c r="AA19" s="28">
        <v>1133536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593671870</v>
      </c>
      <c r="D21" s="33">
        <f t="shared" si="0"/>
        <v>0</v>
      </c>
      <c r="E21" s="34">
        <f t="shared" si="0"/>
        <v>573392378</v>
      </c>
      <c r="F21" s="35">
        <f t="shared" si="0"/>
        <v>573392378</v>
      </c>
      <c r="G21" s="35">
        <f t="shared" si="0"/>
        <v>84955731</v>
      </c>
      <c r="H21" s="35">
        <f t="shared" si="0"/>
        <v>37294473</v>
      </c>
      <c r="I21" s="35">
        <f t="shared" si="0"/>
        <v>38878968</v>
      </c>
      <c r="J21" s="35">
        <f t="shared" si="0"/>
        <v>161129172</v>
      </c>
      <c r="K21" s="35">
        <f t="shared" si="0"/>
        <v>36648617</v>
      </c>
      <c r="L21" s="35">
        <f t="shared" si="0"/>
        <v>42897827</v>
      </c>
      <c r="M21" s="35">
        <f t="shared" si="0"/>
        <v>82838277</v>
      </c>
      <c r="N21" s="35">
        <f t="shared" si="0"/>
        <v>162384721</v>
      </c>
      <c r="O21" s="35">
        <f t="shared" si="0"/>
        <v>43918306</v>
      </c>
      <c r="P21" s="35">
        <f t="shared" si="0"/>
        <v>44244793</v>
      </c>
      <c r="Q21" s="35">
        <f t="shared" si="0"/>
        <v>59949140</v>
      </c>
      <c r="R21" s="35">
        <f t="shared" si="0"/>
        <v>148112239</v>
      </c>
      <c r="S21" s="35">
        <f t="shared" si="0"/>
        <v>38537097</v>
      </c>
      <c r="T21" s="35">
        <f t="shared" si="0"/>
        <v>37036652</v>
      </c>
      <c r="U21" s="35">
        <f t="shared" si="0"/>
        <v>51957301</v>
      </c>
      <c r="V21" s="35">
        <f t="shared" si="0"/>
        <v>127531050</v>
      </c>
      <c r="W21" s="35">
        <f t="shared" si="0"/>
        <v>599157182</v>
      </c>
      <c r="X21" s="35">
        <f t="shared" si="0"/>
        <v>573392378</v>
      </c>
      <c r="Y21" s="35">
        <f t="shared" si="0"/>
        <v>25764804</v>
      </c>
      <c r="Z21" s="36">
        <f>+IF(X21&lt;&gt;0,+(Y21/X21)*100,0)</f>
        <v>4.4933984106778624</v>
      </c>
      <c r="AA21" s="33">
        <f>SUM(AA5:AA20)</f>
        <v>573392378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135395705</v>
      </c>
      <c r="D24" s="6"/>
      <c r="E24" s="7">
        <v>141637336</v>
      </c>
      <c r="F24" s="8">
        <v>141212447</v>
      </c>
      <c r="G24" s="8">
        <v>11151207</v>
      </c>
      <c r="H24" s="8">
        <v>17931549</v>
      </c>
      <c r="I24" s="8">
        <v>10780537</v>
      </c>
      <c r="J24" s="8">
        <v>39863293</v>
      </c>
      <c r="K24" s="8">
        <v>12298834</v>
      </c>
      <c r="L24" s="8">
        <v>16264957</v>
      </c>
      <c r="M24" s="8">
        <v>12995252</v>
      </c>
      <c r="N24" s="8">
        <v>41559043</v>
      </c>
      <c r="O24" s="8">
        <v>11190662</v>
      </c>
      <c r="P24" s="8">
        <v>11531963</v>
      </c>
      <c r="Q24" s="8">
        <v>11004135</v>
      </c>
      <c r="R24" s="8">
        <v>33726760</v>
      </c>
      <c r="S24" s="8">
        <v>11097676</v>
      </c>
      <c r="T24" s="8">
        <v>10972561</v>
      </c>
      <c r="U24" s="8">
        <v>11365740</v>
      </c>
      <c r="V24" s="8">
        <v>33435977</v>
      </c>
      <c r="W24" s="8">
        <v>148585073</v>
      </c>
      <c r="X24" s="8">
        <v>141212447</v>
      </c>
      <c r="Y24" s="8">
        <v>7372626</v>
      </c>
      <c r="Z24" s="2">
        <v>5.2209462810314449</v>
      </c>
      <c r="AA24" s="6">
        <v>141212447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55903347</v>
      </c>
      <c r="D26" s="6"/>
      <c r="E26" s="7">
        <v>67059031</v>
      </c>
      <c r="F26" s="8">
        <v>74358911</v>
      </c>
      <c r="G26" s="8"/>
      <c r="H26" s="8">
        <v>11176505</v>
      </c>
      <c r="I26" s="8">
        <v>5588253</v>
      </c>
      <c r="J26" s="8">
        <v>16764758</v>
      </c>
      <c r="K26" s="8">
        <v>5588253</v>
      </c>
      <c r="L26" s="8">
        <v>5588253</v>
      </c>
      <c r="M26" s="8">
        <v>5588253</v>
      </c>
      <c r="N26" s="8">
        <v>16764759</v>
      </c>
      <c r="O26" s="8">
        <v>5588253</v>
      </c>
      <c r="P26" s="8">
        <v>5588253</v>
      </c>
      <c r="Q26" s="8">
        <v>5588253</v>
      </c>
      <c r="R26" s="8">
        <v>16764759</v>
      </c>
      <c r="S26" s="8">
        <v>5588253</v>
      </c>
      <c r="T26" s="8">
        <v>5588253</v>
      </c>
      <c r="U26" s="8">
        <v>12905312</v>
      </c>
      <c r="V26" s="8">
        <v>24081818</v>
      </c>
      <c r="W26" s="8">
        <v>74376094</v>
      </c>
      <c r="X26" s="8">
        <v>74358911</v>
      </c>
      <c r="Y26" s="8">
        <v>17183</v>
      </c>
      <c r="Z26" s="2">
        <v>2.3108192103566443E-2</v>
      </c>
      <c r="AA26" s="6">
        <v>74358911</v>
      </c>
    </row>
    <row r="27" spans="1:27" x14ac:dyDescent="0.25">
      <c r="A27" s="25" t="s">
        <v>53</v>
      </c>
      <c r="B27" s="24" t="s">
        <v>32</v>
      </c>
      <c r="C27" s="6">
        <v>77897406</v>
      </c>
      <c r="D27" s="6"/>
      <c r="E27" s="7">
        <v>36043895</v>
      </c>
      <c r="F27" s="8">
        <v>36043895</v>
      </c>
      <c r="G27" s="8">
        <v>7985868</v>
      </c>
      <c r="H27" s="8">
        <v>12703790</v>
      </c>
      <c r="I27" s="8">
        <v>10061630</v>
      </c>
      <c r="J27" s="8">
        <v>30751288</v>
      </c>
      <c r="K27" s="8">
        <v>10296897</v>
      </c>
      <c r="L27" s="8">
        <v>9917859</v>
      </c>
      <c r="M27" s="8">
        <v>10345557</v>
      </c>
      <c r="N27" s="8">
        <v>30560313</v>
      </c>
      <c r="O27" s="8">
        <v>5507270</v>
      </c>
      <c r="P27" s="8">
        <v>8678372</v>
      </c>
      <c r="Q27" s="8">
        <v>9606745</v>
      </c>
      <c r="R27" s="8">
        <v>23792387</v>
      </c>
      <c r="S27" s="8">
        <v>9426131</v>
      </c>
      <c r="T27" s="8">
        <v>8972431</v>
      </c>
      <c r="U27" s="8">
        <v>9476885</v>
      </c>
      <c r="V27" s="8">
        <v>27875447</v>
      </c>
      <c r="W27" s="8">
        <v>112979435</v>
      </c>
      <c r="X27" s="8">
        <v>36043895</v>
      </c>
      <c r="Y27" s="8">
        <v>76935540</v>
      </c>
      <c r="Z27" s="2">
        <v>213.44957308304222</v>
      </c>
      <c r="AA27" s="6">
        <v>36043895</v>
      </c>
    </row>
    <row r="28" spans="1:27" x14ac:dyDescent="0.25">
      <c r="A28" s="25" t="s">
        <v>54</v>
      </c>
      <c r="B28" s="24" t="s">
        <v>32</v>
      </c>
      <c r="C28" s="6">
        <v>1588408</v>
      </c>
      <c r="D28" s="6"/>
      <c r="E28" s="7">
        <v>7604932</v>
      </c>
      <c r="F28" s="8">
        <v>3604932</v>
      </c>
      <c r="G28" s="8">
        <v>261561</v>
      </c>
      <c r="H28" s="8">
        <v>261561</v>
      </c>
      <c r="I28" s="8">
        <v>253123</v>
      </c>
      <c r="J28" s="8">
        <v>776245</v>
      </c>
      <c r="K28" s="8">
        <v>250609</v>
      </c>
      <c r="L28" s="8">
        <v>242525</v>
      </c>
      <c r="M28" s="8">
        <v>250609</v>
      </c>
      <c r="N28" s="8">
        <v>743743</v>
      </c>
      <c r="O28" s="8">
        <v>235907</v>
      </c>
      <c r="P28" s="8">
        <v>213078</v>
      </c>
      <c r="Q28" s="8">
        <v>235907</v>
      </c>
      <c r="R28" s="8">
        <v>684892</v>
      </c>
      <c r="S28" s="8">
        <v>217174</v>
      </c>
      <c r="T28" s="8">
        <v>224413</v>
      </c>
      <c r="U28" s="8">
        <v>217174</v>
      </c>
      <c r="V28" s="8">
        <v>658761</v>
      </c>
      <c r="W28" s="8">
        <v>2863641</v>
      </c>
      <c r="X28" s="8">
        <v>3604932</v>
      </c>
      <c r="Y28" s="8">
        <v>-741291</v>
      </c>
      <c r="Z28" s="2">
        <v>-20.563245020987914</v>
      </c>
      <c r="AA28" s="6">
        <v>3604932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6483496</v>
      </c>
      <c r="D30" s="6"/>
      <c r="E30" s="7">
        <v>9970679</v>
      </c>
      <c r="F30" s="8">
        <v>6927220</v>
      </c>
      <c r="G30" s="8">
        <v>55293</v>
      </c>
      <c r="H30" s="8">
        <v>62740</v>
      </c>
      <c r="I30" s="8">
        <v>132577</v>
      </c>
      <c r="J30" s="8">
        <v>250610</v>
      </c>
      <c r="K30" s="8">
        <v>1379898</v>
      </c>
      <c r="L30" s="8">
        <v>659325</v>
      </c>
      <c r="M30" s="8">
        <v>935272</v>
      </c>
      <c r="N30" s="8">
        <v>2974495</v>
      </c>
      <c r="O30" s="8">
        <v>235761</v>
      </c>
      <c r="P30" s="8">
        <v>757020</v>
      </c>
      <c r="Q30" s="8">
        <v>609283</v>
      </c>
      <c r="R30" s="8">
        <v>1602064</v>
      </c>
      <c r="S30" s="8">
        <v>473351</v>
      </c>
      <c r="T30" s="8">
        <v>680213</v>
      </c>
      <c r="U30" s="8">
        <v>1223864</v>
      </c>
      <c r="V30" s="8">
        <v>2377428</v>
      </c>
      <c r="W30" s="8">
        <v>7204597</v>
      </c>
      <c r="X30" s="8">
        <v>6927220</v>
      </c>
      <c r="Y30" s="8">
        <v>277377</v>
      </c>
      <c r="Z30" s="2">
        <v>4.0041603991211483</v>
      </c>
      <c r="AA30" s="6">
        <v>6927220</v>
      </c>
    </row>
    <row r="31" spans="1:27" x14ac:dyDescent="0.25">
      <c r="A31" s="25" t="s">
        <v>57</v>
      </c>
      <c r="B31" s="24" t="s">
        <v>32</v>
      </c>
      <c r="C31" s="6">
        <v>123746612</v>
      </c>
      <c r="D31" s="6"/>
      <c r="E31" s="7">
        <v>74774946</v>
      </c>
      <c r="F31" s="8">
        <v>73205974</v>
      </c>
      <c r="G31" s="8">
        <v>794122</v>
      </c>
      <c r="H31" s="8">
        <v>1854546</v>
      </c>
      <c r="I31" s="8">
        <v>4384865</v>
      </c>
      <c r="J31" s="8">
        <v>7033533</v>
      </c>
      <c r="K31" s="8">
        <v>6044848</v>
      </c>
      <c r="L31" s="8">
        <v>18046523</v>
      </c>
      <c r="M31" s="8">
        <v>10478927</v>
      </c>
      <c r="N31" s="8">
        <v>34570298</v>
      </c>
      <c r="O31" s="8">
        <v>10851433</v>
      </c>
      <c r="P31" s="8">
        <v>6730982</v>
      </c>
      <c r="Q31" s="8">
        <v>8751411</v>
      </c>
      <c r="R31" s="8">
        <v>26333826</v>
      </c>
      <c r="S31" s="8">
        <v>2089730</v>
      </c>
      <c r="T31" s="8">
        <v>3002151</v>
      </c>
      <c r="U31" s="8">
        <v>3575981</v>
      </c>
      <c r="V31" s="8">
        <v>8667862</v>
      </c>
      <c r="W31" s="8">
        <v>76605519</v>
      </c>
      <c r="X31" s="8">
        <v>73205974</v>
      </c>
      <c r="Y31" s="8">
        <v>3399545</v>
      </c>
      <c r="Z31" s="2">
        <v>4.6438081678962426</v>
      </c>
      <c r="AA31" s="6">
        <v>73205974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9248816</v>
      </c>
      <c r="D33" s="6"/>
      <c r="E33" s="7">
        <v>14933934</v>
      </c>
      <c r="F33" s="8">
        <v>14933934</v>
      </c>
      <c r="G33" s="8">
        <v>154003</v>
      </c>
      <c r="H33" s="8">
        <v>915453</v>
      </c>
      <c r="I33" s="8">
        <v>1649462</v>
      </c>
      <c r="J33" s="8">
        <v>2718918</v>
      </c>
      <c r="K33" s="8">
        <v>852083</v>
      </c>
      <c r="L33" s="8">
        <v>1879252</v>
      </c>
      <c r="M33" s="8">
        <v>850204</v>
      </c>
      <c r="N33" s="8">
        <v>3581539</v>
      </c>
      <c r="O33" s="8">
        <v>1077954</v>
      </c>
      <c r="P33" s="8">
        <v>1522751</v>
      </c>
      <c r="Q33" s="8">
        <v>1859044</v>
      </c>
      <c r="R33" s="8">
        <v>4459749</v>
      </c>
      <c r="S33" s="8">
        <v>768660</v>
      </c>
      <c r="T33" s="8">
        <v>1571918</v>
      </c>
      <c r="U33" s="8">
        <v>1558704</v>
      </c>
      <c r="V33" s="8">
        <v>3899282</v>
      </c>
      <c r="W33" s="8">
        <v>14659488</v>
      </c>
      <c r="X33" s="8">
        <v>14933934</v>
      </c>
      <c r="Y33" s="8">
        <v>-274446</v>
      </c>
      <c r="Z33" s="2">
        <v>-1.837734116141132</v>
      </c>
      <c r="AA33" s="6">
        <v>14933934</v>
      </c>
    </row>
    <row r="34" spans="1:27" x14ac:dyDescent="0.25">
      <c r="A34" s="23" t="s">
        <v>59</v>
      </c>
      <c r="B34" s="29" t="s">
        <v>32</v>
      </c>
      <c r="C34" s="6">
        <v>4739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410268529</v>
      </c>
      <c r="D35" s="33">
        <f>SUM(D24:D34)</f>
        <v>0</v>
      </c>
      <c r="E35" s="34">
        <f t="shared" si="1"/>
        <v>352024753</v>
      </c>
      <c r="F35" s="35">
        <f t="shared" si="1"/>
        <v>350287313</v>
      </c>
      <c r="G35" s="35">
        <f t="shared" si="1"/>
        <v>20402054</v>
      </c>
      <c r="H35" s="35">
        <f t="shared" si="1"/>
        <v>44906144</v>
      </c>
      <c r="I35" s="35">
        <f t="shared" si="1"/>
        <v>32850447</v>
      </c>
      <c r="J35" s="35">
        <f t="shared" si="1"/>
        <v>98158645</v>
      </c>
      <c r="K35" s="35">
        <f t="shared" si="1"/>
        <v>36711422</v>
      </c>
      <c r="L35" s="35">
        <f t="shared" si="1"/>
        <v>52598694</v>
      </c>
      <c r="M35" s="35">
        <f t="shared" si="1"/>
        <v>41444074</v>
      </c>
      <c r="N35" s="35">
        <f t="shared" si="1"/>
        <v>130754190</v>
      </c>
      <c r="O35" s="35">
        <f t="shared" si="1"/>
        <v>34687240</v>
      </c>
      <c r="P35" s="35">
        <f t="shared" si="1"/>
        <v>35022419</v>
      </c>
      <c r="Q35" s="35">
        <f t="shared" si="1"/>
        <v>37654778</v>
      </c>
      <c r="R35" s="35">
        <f t="shared" si="1"/>
        <v>107364437</v>
      </c>
      <c r="S35" s="35">
        <f t="shared" si="1"/>
        <v>29660975</v>
      </c>
      <c r="T35" s="35">
        <f t="shared" si="1"/>
        <v>31011940</v>
      </c>
      <c r="U35" s="35">
        <f t="shared" si="1"/>
        <v>40323660</v>
      </c>
      <c r="V35" s="35">
        <f t="shared" si="1"/>
        <v>100996575</v>
      </c>
      <c r="W35" s="35">
        <f t="shared" si="1"/>
        <v>437273847</v>
      </c>
      <c r="X35" s="35">
        <f t="shared" si="1"/>
        <v>350287313</v>
      </c>
      <c r="Y35" s="35">
        <f t="shared" si="1"/>
        <v>86986534</v>
      </c>
      <c r="Z35" s="36">
        <f>+IF(X35&lt;&gt;0,+(Y35/X35)*100,0)</f>
        <v>24.832910234462304</v>
      </c>
      <c r="AA35" s="33">
        <f>SUM(AA24:AA34)</f>
        <v>350287313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183403341</v>
      </c>
      <c r="D37" s="46">
        <f>+D21-D35</f>
        <v>0</v>
      </c>
      <c r="E37" s="47">
        <f t="shared" si="2"/>
        <v>221367625</v>
      </c>
      <c r="F37" s="48">
        <f t="shared" si="2"/>
        <v>223105065</v>
      </c>
      <c r="G37" s="48">
        <f t="shared" si="2"/>
        <v>64553677</v>
      </c>
      <c r="H37" s="48">
        <f t="shared" si="2"/>
        <v>-7611671</v>
      </c>
      <c r="I37" s="48">
        <f t="shared" si="2"/>
        <v>6028521</v>
      </c>
      <c r="J37" s="48">
        <f t="shared" si="2"/>
        <v>62970527</v>
      </c>
      <c r="K37" s="48">
        <f t="shared" si="2"/>
        <v>-62805</v>
      </c>
      <c r="L37" s="48">
        <f t="shared" si="2"/>
        <v>-9700867</v>
      </c>
      <c r="M37" s="48">
        <f t="shared" si="2"/>
        <v>41394203</v>
      </c>
      <c r="N37" s="48">
        <f t="shared" si="2"/>
        <v>31630531</v>
      </c>
      <c r="O37" s="48">
        <f t="shared" si="2"/>
        <v>9231066</v>
      </c>
      <c r="P37" s="48">
        <f t="shared" si="2"/>
        <v>9222374</v>
      </c>
      <c r="Q37" s="48">
        <f t="shared" si="2"/>
        <v>22294362</v>
      </c>
      <c r="R37" s="48">
        <f t="shared" si="2"/>
        <v>40747802</v>
      </c>
      <c r="S37" s="48">
        <f t="shared" si="2"/>
        <v>8876122</v>
      </c>
      <c r="T37" s="48">
        <f t="shared" si="2"/>
        <v>6024712</v>
      </c>
      <c r="U37" s="48">
        <f t="shared" si="2"/>
        <v>11633641</v>
      </c>
      <c r="V37" s="48">
        <f t="shared" si="2"/>
        <v>26534475</v>
      </c>
      <c r="W37" s="48">
        <f t="shared" si="2"/>
        <v>161883335</v>
      </c>
      <c r="X37" s="48">
        <f>IF(F21=F35,0,X21-X35)</f>
        <v>223105065</v>
      </c>
      <c r="Y37" s="48">
        <f t="shared" si="2"/>
        <v>-61221730</v>
      </c>
      <c r="Z37" s="49">
        <f>+IF(X37&lt;&gt;0,+(Y37/X37)*100,0)</f>
        <v>-27.440762046347984</v>
      </c>
      <c r="AA37" s="46">
        <f>+AA21-AA35</f>
        <v>223105065</v>
      </c>
    </row>
    <row r="38" spans="1:27" ht="23.15" customHeight="1" x14ac:dyDescent="0.25">
      <c r="A38" s="50" t="s">
        <v>62</v>
      </c>
      <c r="B38" s="29" t="s">
        <v>32</v>
      </c>
      <c r="C38" s="6">
        <v>60452535</v>
      </c>
      <c r="D38" s="6"/>
      <c r="E38" s="7">
        <v>50230000</v>
      </c>
      <c r="F38" s="8">
        <v>48083575</v>
      </c>
      <c r="G38" s="8"/>
      <c r="H38" s="8"/>
      <c r="I38" s="8"/>
      <c r="J38" s="8"/>
      <c r="K38" s="8">
        <v>511322</v>
      </c>
      <c r="L38" s="8">
        <v>259722</v>
      </c>
      <c r="M38" s="8">
        <v>2999544</v>
      </c>
      <c r="N38" s="8">
        <v>3770588</v>
      </c>
      <c r="O38" s="8">
        <v>6801652</v>
      </c>
      <c r="P38" s="8">
        <v>1948869</v>
      </c>
      <c r="Q38" s="8">
        <v>2755946</v>
      </c>
      <c r="R38" s="8">
        <v>11506467</v>
      </c>
      <c r="S38" s="8">
        <v>1329607</v>
      </c>
      <c r="T38" s="8">
        <v>4352818</v>
      </c>
      <c r="U38" s="8">
        <v>4795989</v>
      </c>
      <c r="V38" s="8">
        <v>10478414</v>
      </c>
      <c r="W38" s="8">
        <v>25755469</v>
      </c>
      <c r="X38" s="8">
        <v>48083575</v>
      </c>
      <c r="Y38" s="8">
        <v>-22328106</v>
      </c>
      <c r="Z38" s="2">
        <v>-46.43603559011575</v>
      </c>
      <c r="AA38" s="6">
        <v>48083575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243855876</v>
      </c>
      <c r="D41" s="56">
        <f>SUM(D37:D40)</f>
        <v>0</v>
      </c>
      <c r="E41" s="57">
        <f t="shared" si="3"/>
        <v>271597625</v>
      </c>
      <c r="F41" s="58">
        <f t="shared" si="3"/>
        <v>271188640</v>
      </c>
      <c r="G41" s="58">
        <f t="shared" si="3"/>
        <v>64553677</v>
      </c>
      <c r="H41" s="58">
        <f t="shared" si="3"/>
        <v>-7611671</v>
      </c>
      <c r="I41" s="58">
        <f t="shared" si="3"/>
        <v>6028521</v>
      </c>
      <c r="J41" s="58">
        <f t="shared" si="3"/>
        <v>62970527</v>
      </c>
      <c r="K41" s="58">
        <f t="shared" si="3"/>
        <v>448517</v>
      </c>
      <c r="L41" s="58">
        <f t="shared" si="3"/>
        <v>-9441145</v>
      </c>
      <c r="M41" s="58">
        <f t="shared" si="3"/>
        <v>44393747</v>
      </c>
      <c r="N41" s="58">
        <f t="shared" si="3"/>
        <v>35401119</v>
      </c>
      <c r="O41" s="58">
        <f t="shared" si="3"/>
        <v>16032718</v>
      </c>
      <c r="P41" s="58">
        <f t="shared" si="3"/>
        <v>11171243</v>
      </c>
      <c r="Q41" s="58">
        <f t="shared" si="3"/>
        <v>25050308</v>
      </c>
      <c r="R41" s="58">
        <f t="shared" si="3"/>
        <v>52254269</v>
      </c>
      <c r="S41" s="58">
        <f t="shared" si="3"/>
        <v>10205729</v>
      </c>
      <c r="T41" s="58">
        <f t="shared" si="3"/>
        <v>10377530</v>
      </c>
      <c r="U41" s="58">
        <f t="shared" si="3"/>
        <v>16429630</v>
      </c>
      <c r="V41" s="58">
        <f t="shared" si="3"/>
        <v>37012889</v>
      </c>
      <c r="W41" s="58">
        <f t="shared" si="3"/>
        <v>187638804</v>
      </c>
      <c r="X41" s="58">
        <f t="shared" si="3"/>
        <v>271188640</v>
      </c>
      <c r="Y41" s="58">
        <f t="shared" si="3"/>
        <v>-83549836</v>
      </c>
      <c r="Z41" s="59">
        <f>+IF(X41&lt;&gt;0,+(Y41/X41)*100,0)</f>
        <v>-30.808752166019932</v>
      </c>
      <c r="AA41" s="56">
        <f>SUM(AA37:AA40)</f>
        <v>271188640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243855876</v>
      </c>
      <c r="D43" s="64">
        <f>+D41-D42</f>
        <v>0</v>
      </c>
      <c r="E43" s="65">
        <f t="shared" si="4"/>
        <v>271597625</v>
      </c>
      <c r="F43" s="66">
        <f t="shared" si="4"/>
        <v>271188640</v>
      </c>
      <c r="G43" s="66">
        <f t="shared" si="4"/>
        <v>64553677</v>
      </c>
      <c r="H43" s="66">
        <f t="shared" si="4"/>
        <v>-7611671</v>
      </c>
      <c r="I43" s="66">
        <f t="shared" si="4"/>
        <v>6028521</v>
      </c>
      <c r="J43" s="66">
        <f t="shared" si="4"/>
        <v>62970527</v>
      </c>
      <c r="K43" s="66">
        <f t="shared" si="4"/>
        <v>448517</v>
      </c>
      <c r="L43" s="66">
        <f t="shared" si="4"/>
        <v>-9441145</v>
      </c>
      <c r="M43" s="66">
        <f t="shared" si="4"/>
        <v>44393747</v>
      </c>
      <c r="N43" s="66">
        <f t="shared" si="4"/>
        <v>35401119</v>
      </c>
      <c r="O43" s="66">
        <f t="shared" si="4"/>
        <v>16032718</v>
      </c>
      <c r="P43" s="66">
        <f t="shared" si="4"/>
        <v>11171243</v>
      </c>
      <c r="Q43" s="66">
        <f t="shared" si="4"/>
        <v>25050308</v>
      </c>
      <c r="R43" s="66">
        <f t="shared" si="4"/>
        <v>52254269</v>
      </c>
      <c r="S43" s="66">
        <f t="shared" si="4"/>
        <v>10205729</v>
      </c>
      <c r="T43" s="66">
        <f t="shared" si="4"/>
        <v>10377530</v>
      </c>
      <c r="U43" s="66">
        <f t="shared" si="4"/>
        <v>16429630</v>
      </c>
      <c r="V43" s="66">
        <f t="shared" si="4"/>
        <v>37012889</v>
      </c>
      <c r="W43" s="66">
        <f t="shared" si="4"/>
        <v>187638804</v>
      </c>
      <c r="X43" s="66">
        <f t="shared" si="4"/>
        <v>271188640</v>
      </c>
      <c r="Y43" s="66">
        <f t="shared" si="4"/>
        <v>-83549836</v>
      </c>
      <c r="Z43" s="67">
        <f>+IF(X43&lt;&gt;0,+(Y43/X43)*100,0)</f>
        <v>-30.808752166019932</v>
      </c>
      <c r="AA43" s="64">
        <f>+AA41-AA42</f>
        <v>271188640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243855876</v>
      </c>
      <c r="D45" s="56">
        <f>SUM(D43:D44)</f>
        <v>0</v>
      </c>
      <c r="E45" s="57">
        <f t="shared" si="5"/>
        <v>271597625</v>
      </c>
      <c r="F45" s="58">
        <f t="shared" si="5"/>
        <v>271188640</v>
      </c>
      <c r="G45" s="58">
        <f t="shared" si="5"/>
        <v>64553677</v>
      </c>
      <c r="H45" s="58">
        <f t="shared" si="5"/>
        <v>-7611671</v>
      </c>
      <c r="I45" s="58">
        <f t="shared" si="5"/>
        <v>6028521</v>
      </c>
      <c r="J45" s="58">
        <f t="shared" si="5"/>
        <v>62970527</v>
      </c>
      <c r="K45" s="58">
        <f t="shared" si="5"/>
        <v>448517</v>
      </c>
      <c r="L45" s="58">
        <f t="shared" si="5"/>
        <v>-9441145</v>
      </c>
      <c r="M45" s="58">
        <f t="shared" si="5"/>
        <v>44393747</v>
      </c>
      <c r="N45" s="58">
        <f t="shared" si="5"/>
        <v>35401119</v>
      </c>
      <c r="O45" s="58">
        <f t="shared" si="5"/>
        <v>16032718</v>
      </c>
      <c r="P45" s="58">
        <f t="shared" si="5"/>
        <v>11171243</v>
      </c>
      <c r="Q45" s="58">
        <f t="shared" si="5"/>
        <v>25050308</v>
      </c>
      <c r="R45" s="58">
        <f t="shared" si="5"/>
        <v>52254269</v>
      </c>
      <c r="S45" s="58">
        <f t="shared" si="5"/>
        <v>10205729</v>
      </c>
      <c r="T45" s="58">
        <f t="shared" si="5"/>
        <v>10377530</v>
      </c>
      <c r="U45" s="58">
        <f t="shared" si="5"/>
        <v>16429630</v>
      </c>
      <c r="V45" s="58">
        <f t="shared" si="5"/>
        <v>37012889</v>
      </c>
      <c r="W45" s="58">
        <f t="shared" si="5"/>
        <v>187638804</v>
      </c>
      <c r="X45" s="58">
        <f t="shared" si="5"/>
        <v>271188640</v>
      </c>
      <c r="Y45" s="58">
        <f t="shared" si="5"/>
        <v>-83549836</v>
      </c>
      <c r="Z45" s="59">
        <f>+IF(X45&lt;&gt;0,+(Y45/X45)*100,0)</f>
        <v>-30.808752166019932</v>
      </c>
      <c r="AA45" s="56">
        <f>SUM(AA43:AA44)</f>
        <v>271188640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243855876</v>
      </c>
      <c r="D47" s="71">
        <f>SUM(D45:D46)</f>
        <v>0</v>
      </c>
      <c r="E47" s="72">
        <f t="shared" si="6"/>
        <v>271597625</v>
      </c>
      <c r="F47" s="73">
        <f t="shared" si="6"/>
        <v>271188640</v>
      </c>
      <c r="G47" s="73">
        <f t="shared" si="6"/>
        <v>64553677</v>
      </c>
      <c r="H47" s="74">
        <f t="shared" si="6"/>
        <v>-7611671</v>
      </c>
      <c r="I47" s="74">
        <f t="shared" si="6"/>
        <v>6028521</v>
      </c>
      <c r="J47" s="74">
        <f t="shared" si="6"/>
        <v>62970527</v>
      </c>
      <c r="K47" s="74">
        <f t="shared" si="6"/>
        <v>448517</v>
      </c>
      <c r="L47" s="74">
        <f t="shared" si="6"/>
        <v>-9441145</v>
      </c>
      <c r="M47" s="73">
        <f t="shared" si="6"/>
        <v>44393747</v>
      </c>
      <c r="N47" s="73">
        <f t="shared" si="6"/>
        <v>35401119</v>
      </c>
      <c r="O47" s="74">
        <f t="shared" si="6"/>
        <v>16032718</v>
      </c>
      <c r="P47" s="74">
        <f t="shared" si="6"/>
        <v>11171243</v>
      </c>
      <c r="Q47" s="74">
        <f t="shared" si="6"/>
        <v>25050308</v>
      </c>
      <c r="R47" s="74">
        <f t="shared" si="6"/>
        <v>52254269</v>
      </c>
      <c r="S47" s="74">
        <f t="shared" si="6"/>
        <v>10205729</v>
      </c>
      <c r="T47" s="73">
        <f t="shared" si="6"/>
        <v>10377530</v>
      </c>
      <c r="U47" s="73">
        <f t="shared" si="6"/>
        <v>16429630</v>
      </c>
      <c r="V47" s="74">
        <f t="shared" si="6"/>
        <v>37012889</v>
      </c>
      <c r="W47" s="74">
        <f t="shared" si="6"/>
        <v>187638804</v>
      </c>
      <c r="X47" s="74">
        <f t="shared" si="6"/>
        <v>271188640</v>
      </c>
      <c r="Y47" s="74">
        <f t="shared" si="6"/>
        <v>-83549836</v>
      </c>
      <c r="Z47" s="75">
        <f>+IF(X47&lt;&gt;0,+(Y47/X47)*100,0)</f>
        <v>-30.808752166019932</v>
      </c>
      <c r="AA47" s="76">
        <f>SUM(AA45:AA46)</f>
        <v>271188640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709116503</v>
      </c>
      <c r="D8" s="6"/>
      <c r="E8" s="7">
        <v>739927500</v>
      </c>
      <c r="F8" s="8">
        <v>739927500</v>
      </c>
      <c r="G8" s="8"/>
      <c r="H8" s="8">
        <v>13571670</v>
      </c>
      <c r="I8" s="8">
        <v>75330090</v>
      </c>
      <c r="J8" s="8">
        <v>88901760</v>
      </c>
      <c r="K8" s="8">
        <v>66395401</v>
      </c>
      <c r="L8" s="8">
        <v>68692264</v>
      </c>
      <c r="M8" s="8">
        <v>64265577</v>
      </c>
      <c r="N8" s="8">
        <v>199353242</v>
      </c>
      <c r="O8" s="8">
        <v>62327055</v>
      </c>
      <c r="P8" s="8">
        <v>58925552</v>
      </c>
      <c r="Q8" s="8">
        <v>60998250</v>
      </c>
      <c r="R8" s="8">
        <v>182250857</v>
      </c>
      <c r="S8" s="8">
        <v>62075074</v>
      </c>
      <c r="T8" s="8">
        <v>48474209</v>
      </c>
      <c r="U8" s="8">
        <v>67390431</v>
      </c>
      <c r="V8" s="8">
        <v>177939714</v>
      </c>
      <c r="W8" s="8">
        <v>648445573</v>
      </c>
      <c r="X8" s="8">
        <v>739927500</v>
      </c>
      <c r="Y8" s="8">
        <v>-91481927</v>
      </c>
      <c r="Z8" s="2">
        <v>-12.363633869534516</v>
      </c>
      <c r="AA8" s="6">
        <v>739927500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64297152</v>
      </c>
      <c r="D13" s="6"/>
      <c r="E13" s="7">
        <v>60000000</v>
      </c>
      <c r="F13" s="8">
        <v>60000000</v>
      </c>
      <c r="G13" s="8"/>
      <c r="H13" s="8">
        <v>4386387</v>
      </c>
      <c r="I13" s="8">
        <v>4501625</v>
      </c>
      <c r="J13" s="8">
        <v>8888012</v>
      </c>
      <c r="K13" s="8">
        <v>4671526</v>
      </c>
      <c r="L13" s="8">
        <v>4872245</v>
      </c>
      <c r="M13" s="8">
        <v>5084694</v>
      </c>
      <c r="N13" s="8">
        <v>14628465</v>
      </c>
      <c r="O13" s="8">
        <v>5405692</v>
      </c>
      <c r="P13" s="8">
        <v>5476837</v>
      </c>
      <c r="Q13" s="8">
        <v>5762175</v>
      </c>
      <c r="R13" s="8">
        <v>16644704</v>
      </c>
      <c r="S13" s="8">
        <v>5851811</v>
      </c>
      <c r="T13" s="8">
        <v>6039395</v>
      </c>
      <c r="U13" s="8">
        <v>6181535</v>
      </c>
      <c r="V13" s="8">
        <v>18072741</v>
      </c>
      <c r="W13" s="8">
        <v>58233922</v>
      </c>
      <c r="X13" s="8">
        <v>60000000</v>
      </c>
      <c r="Y13" s="8">
        <v>-1766078</v>
      </c>
      <c r="Z13" s="2">
        <v>-2.9434633333333333</v>
      </c>
      <c r="AA13" s="6">
        <v>60000000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250742260</v>
      </c>
      <c r="D18" s="6"/>
      <c r="E18" s="7">
        <v>342346110</v>
      </c>
      <c r="F18" s="8">
        <v>359901110</v>
      </c>
      <c r="G18" s="8"/>
      <c r="H18" s="8"/>
      <c r="I18" s="8">
        <v>79079494</v>
      </c>
      <c r="J18" s="8">
        <v>79079494</v>
      </c>
      <c r="K18" s="8"/>
      <c r="L18" s="8"/>
      <c r="M18" s="8">
        <v>911758</v>
      </c>
      <c r="N18" s="8">
        <v>911758</v>
      </c>
      <c r="O18" s="8"/>
      <c r="P18" s="8">
        <v>570975</v>
      </c>
      <c r="Q18" s="8">
        <v>62904873</v>
      </c>
      <c r="R18" s="8">
        <v>63475848</v>
      </c>
      <c r="S18" s="8">
        <v>17508980</v>
      </c>
      <c r="T18" s="8"/>
      <c r="U18" s="8">
        <v>49773061</v>
      </c>
      <c r="V18" s="8">
        <v>67282041</v>
      </c>
      <c r="W18" s="8">
        <v>210749141</v>
      </c>
      <c r="X18" s="8">
        <v>359901110</v>
      </c>
      <c r="Y18" s="8">
        <v>-149151969</v>
      </c>
      <c r="Z18" s="2">
        <v>-41.442486520811229</v>
      </c>
      <c r="AA18" s="6">
        <v>359901110</v>
      </c>
    </row>
    <row r="19" spans="1:27" x14ac:dyDescent="0.25">
      <c r="A19" s="23" t="s">
        <v>46</v>
      </c>
      <c r="B19" s="29" t="s">
        <v>32</v>
      </c>
      <c r="C19" s="6">
        <v>4295838</v>
      </c>
      <c r="D19" s="6"/>
      <c r="E19" s="7">
        <v>4620000</v>
      </c>
      <c r="F19" s="26">
        <v>5538930</v>
      </c>
      <c r="G19" s="26"/>
      <c r="H19" s="26">
        <v>500325</v>
      </c>
      <c r="I19" s="26">
        <v>476695</v>
      </c>
      <c r="J19" s="26">
        <v>977020</v>
      </c>
      <c r="K19" s="26">
        <v>584336</v>
      </c>
      <c r="L19" s="26">
        <v>436689</v>
      </c>
      <c r="M19" s="26">
        <v>490464</v>
      </c>
      <c r="N19" s="26">
        <v>1511489</v>
      </c>
      <c r="O19" s="26">
        <v>313019</v>
      </c>
      <c r="P19" s="26">
        <v>457740</v>
      </c>
      <c r="Q19" s="26">
        <v>421635</v>
      </c>
      <c r="R19" s="26">
        <v>1192394</v>
      </c>
      <c r="S19" s="26">
        <v>307391</v>
      </c>
      <c r="T19" s="26">
        <v>592531</v>
      </c>
      <c r="U19" s="26">
        <v>291156</v>
      </c>
      <c r="V19" s="26">
        <v>1191078</v>
      </c>
      <c r="W19" s="26">
        <v>4871981</v>
      </c>
      <c r="X19" s="26">
        <v>5538930</v>
      </c>
      <c r="Y19" s="26">
        <v>-666949</v>
      </c>
      <c r="Z19" s="27">
        <v>-12.04111624447321</v>
      </c>
      <c r="AA19" s="28">
        <v>5538930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1028451753</v>
      </c>
      <c r="D21" s="33">
        <f t="shared" si="0"/>
        <v>0</v>
      </c>
      <c r="E21" s="34">
        <f t="shared" si="0"/>
        <v>1146893610</v>
      </c>
      <c r="F21" s="35">
        <f t="shared" si="0"/>
        <v>1165367540</v>
      </c>
      <c r="G21" s="35">
        <f t="shared" si="0"/>
        <v>0</v>
      </c>
      <c r="H21" s="35">
        <f t="shared" si="0"/>
        <v>18458382</v>
      </c>
      <c r="I21" s="35">
        <f t="shared" si="0"/>
        <v>159387904</v>
      </c>
      <c r="J21" s="35">
        <f t="shared" si="0"/>
        <v>177846286</v>
      </c>
      <c r="K21" s="35">
        <f t="shared" si="0"/>
        <v>71651263</v>
      </c>
      <c r="L21" s="35">
        <f t="shared" si="0"/>
        <v>74001198</v>
      </c>
      <c r="M21" s="35">
        <f t="shared" si="0"/>
        <v>70752493</v>
      </c>
      <c r="N21" s="35">
        <f t="shared" si="0"/>
        <v>216404954</v>
      </c>
      <c r="O21" s="35">
        <f t="shared" si="0"/>
        <v>68045766</v>
      </c>
      <c r="P21" s="35">
        <f t="shared" si="0"/>
        <v>65431104</v>
      </c>
      <c r="Q21" s="35">
        <f t="shared" si="0"/>
        <v>130086933</v>
      </c>
      <c r="R21" s="35">
        <f t="shared" si="0"/>
        <v>263563803</v>
      </c>
      <c r="S21" s="35">
        <f t="shared" si="0"/>
        <v>85743256</v>
      </c>
      <c r="T21" s="35">
        <f t="shared" si="0"/>
        <v>55106135</v>
      </c>
      <c r="U21" s="35">
        <f t="shared" si="0"/>
        <v>123636183</v>
      </c>
      <c r="V21" s="35">
        <f t="shared" si="0"/>
        <v>264485574</v>
      </c>
      <c r="W21" s="35">
        <f t="shared" si="0"/>
        <v>922300617</v>
      </c>
      <c r="X21" s="35">
        <f t="shared" si="0"/>
        <v>1165367540</v>
      </c>
      <c r="Y21" s="35">
        <f t="shared" si="0"/>
        <v>-243066923</v>
      </c>
      <c r="Z21" s="36">
        <f>+IF(X21&lt;&gt;0,+(Y21/X21)*100,0)</f>
        <v>-20.857533323778693</v>
      </c>
      <c r="AA21" s="33">
        <f>SUM(AA5:AA20)</f>
        <v>1165367540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226028821</v>
      </c>
      <c r="D24" s="6"/>
      <c r="E24" s="7">
        <v>258712640</v>
      </c>
      <c r="F24" s="8">
        <v>261713140</v>
      </c>
      <c r="G24" s="8"/>
      <c r="H24" s="8">
        <v>12685114</v>
      </c>
      <c r="I24" s="8">
        <v>16823985</v>
      </c>
      <c r="J24" s="8">
        <v>29509099</v>
      </c>
      <c r="K24" s="8">
        <v>19882922</v>
      </c>
      <c r="L24" s="8">
        <v>24534852</v>
      </c>
      <c r="M24" s="8">
        <v>19775863</v>
      </c>
      <c r="N24" s="8">
        <v>64193637</v>
      </c>
      <c r="O24" s="8">
        <v>18625425</v>
      </c>
      <c r="P24" s="8">
        <v>17509700</v>
      </c>
      <c r="Q24" s="8">
        <v>16978589</v>
      </c>
      <c r="R24" s="8">
        <v>53113714</v>
      </c>
      <c r="S24" s="8">
        <v>17285680</v>
      </c>
      <c r="T24" s="8">
        <v>18545573</v>
      </c>
      <c r="U24" s="8">
        <v>17084898</v>
      </c>
      <c r="V24" s="8">
        <v>52916151</v>
      </c>
      <c r="W24" s="8">
        <v>199732601</v>
      </c>
      <c r="X24" s="8">
        <v>261713140</v>
      </c>
      <c r="Y24" s="8">
        <v>-61980539</v>
      </c>
      <c r="Z24" s="2">
        <v>-23.682624036378151</v>
      </c>
      <c r="AA24" s="6">
        <v>261713140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215415419</v>
      </c>
      <c r="D26" s="6"/>
      <c r="E26" s="7">
        <v>110989130</v>
      </c>
      <c r="F26" s="8">
        <v>207179700</v>
      </c>
      <c r="G26" s="8"/>
      <c r="H26" s="8">
        <v>1838012</v>
      </c>
      <c r="I26" s="8">
        <v>3037488</v>
      </c>
      <c r="J26" s="8">
        <v>4875500</v>
      </c>
      <c r="K26" s="8">
        <v>2080168</v>
      </c>
      <c r="L26" s="8">
        <v>2930018</v>
      </c>
      <c r="M26" s="8">
        <v>6982549</v>
      </c>
      <c r="N26" s="8">
        <v>11992735</v>
      </c>
      <c r="O26" s="8">
        <v>2312899</v>
      </c>
      <c r="P26" s="8">
        <v>2307139</v>
      </c>
      <c r="Q26" s="8">
        <v>3871791</v>
      </c>
      <c r="R26" s="8">
        <v>8491829</v>
      </c>
      <c r="S26" s="8">
        <v>3642929</v>
      </c>
      <c r="T26" s="8">
        <v>4749647</v>
      </c>
      <c r="U26" s="8">
        <v>4430695</v>
      </c>
      <c r="V26" s="8">
        <v>12823271</v>
      </c>
      <c r="W26" s="8">
        <v>38183335</v>
      </c>
      <c r="X26" s="8">
        <v>207179700</v>
      </c>
      <c r="Y26" s="8">
        <v>-168996365</v>
      </c>
      <c r="Z26" s="2">
        <v>-81.569943869983391</v>
      </c>
      <c r="AA26" s="6">
        <v>207179700</v>
      </c>
    </row>
    <row r="27" spans="1:27" x14ac:dyDescent="0.25">
      <c r="A27" s="25" t="s">
        <v>53</v>
      </c>
      <c r="B27" s="24" t="s">
        <v>32</v>
      </c>
      <c r="C27" s="6">
        <v>136545922</v>
      </c>
      <c r="D27" s="6"/>
      <c r="E27" s="7">
        <v>44959040</v>
      </c>
      <c r="F27" s="8">
        <v>44959040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44959040</v>
      </c>
      <c r="Y27" s="8">
        <v>-44959040</v>
      </c>
      <c r="Z27" s="2">
        <v>-100</v>
      </c>
      <c r="AA27" s="6">
        <v>44959040</v>
      </c>
    </row>
    <row r="28" spans="1:27" x14ac:dyDescent="0.25">
      <c r="A28" s="25" t="s">
        <v>54</v>
      </c>
      <c r="B28" s="24" t="s">
        <v>32</v>
      </c>
      <c r="C28" s="6">
        <v>18049284</v>
      </c>
      <c r="D28" s="6"/>
      <c r="E28" s="7">
        <v>20025870</v>
      </c>
      <c r="F28" s="8">
        <v>20025870</v>
      </c>
      <c r="G28" s="8"/>
      <c r="H28" s="8">
        <v>-2109069</v>
      </c>
      <c r="I28" s="8">
        <v>1431578</v>
      </c>
      <c r="J28" s="8">
        <v>-677491</v>
      </c>
      <c r="K28" s="8"/>
      <c r="L28" s="8">
        <v>4307904</v>
      </c>
      <c r="M28" s="8"/>
      <c r="N28" s="8">
        <v>4307904</v>
      </c>
      <c r="O28" s="8">
        <v>5442506</v>
      </c>
      <c r="P28" s="8"/>
      <c r="Q28" s="8">
        <v>1372602</v>
      </c>
      <c r="R28" s="8">
        <v>6815108</v>
      </c>
      <c r="S28" s="8"/>
      <c r="T28" s="8">
        <v>4156508</v>
      </c>
      <c r="U28" s="8"/>
      <c r="V28" s="8">
        <v>4156508</v>
      </c>
      <c r="W28" s="8">
        <v>14602029</v>
      </c>
      <c r="X28" s="8">
        <v>20025870</v>
      </c>
      <c r="Y28" s="8">
        <v>-5423841</v>
      </c>
      <c r="Z28" s="2">
        <v>-27.084171624004348</v>
      </c>
      <c r="AA28" s="6">
        <v>20025870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17631982</v>
      </c>
      <c r="D30" s="6"/>
      <c r="E30" s="7">
        <v>24560940</v>
      </c>
      <c r="F30" s="8">
        <v>14998540</v>
      </c>
      <c r="G30" s="8"/>
      <c r="H30" s="8">
        <v>430321</v>
      </c>
      <c r="I30" s="8">
        <v>663739</v>
      </c>
      <c r="J30" s="8">
        <v>1094060</v>
      </c>
      <c r="K30" s="8">
        <v>467559</v>
      </c>
      <c r="L30" s="8">
        <v>361336</v>
      </c>
      <c r="M30" s="8">
        <v>482188</v>
      </c>
      <c r="N30" s="8">
        <v>1311083</v>
      </c>
      <c r="O30" s="8">
        <v>1552435</v>
      </c>
      <c r="P30" s="8">
        <v>566356</v>
      </c>
      <c r="Q30" s="8">
        <v>738137</v>
      </c>
      <c r="R30" s="8">
        <v>2856928</v>
      </c>
      <c r="S30" s="8">
        <v>928193</v>
      </c>
      <c r="T30" s="8">
        <v>1121346</v>
      </c>
      <c r="U30" s="8">
        <v>918752</v>
      </c>
      <c r="V30" s="8">
        <v>2968291</v>
      </c>
      <c r="W30" s="8">
        <v>8230362</v>
      </c>
      <c r="X30" s="8">
        <v>14998540</v>
      </c>
      <c r="Y30" s="8">
        <v>-6768178</v>
      </c>
      <c r="Z30" s="2">
        <v>-45.1255788896786</v>
      </c>
      <c r="AA30" s="6">
        <v>14998540</v>
      </c>
    </row>
    <row r="31" spans="1:27" x14ac:dyDescent="0.25">
      <c r="A31" s="25" t="s">
        <v>57</v>
      </c>
      <c r="B31" s="24" t="s">
        <v>32</v>
      </c>
      <c r="C31" s="6">
        <v>142480373</v>
      </c>
      <c r="D31" s="6"/>
      <c r="E31" s="7">
        <v>258541270</v>
      </c>
      <c r="F31" s="8">
        <v>286765200</v>
      </c>
      <c r="G31" s="8"/>
      <c r="H31" s="8">
        <v>7673964</v>
      </c>
      <c r="I31" s="8">
        <v>9602713</v>
      </c>
      <c r="J31" s="8">
        <v>17276677</v>
      </c>
      <c r="K31" s="8">
        <v>8729888</v>
      </c>
      <c r="L31" s="8">
        <v>18667003</v>
      </c>
      <c r="M31" s="8">
        <v>17322367</v>
      </c>
      <c r="N31" s="8">
        <v>44719258</v>
      </c>
      <c r="O31" s="8">
        <v>1081074</v>
      </c>
      <c r="P31" s="8">
        <v>9165233</v>
      </c>
      <c r="Q31" s="8">
        <v>577828</v>
      </c>
      <c r="R31" s="8">
        <v>10824135</v>
      </c>
      <c r="S31" s="8">
        <v>8500899</v>
      </c>
      <c r="T31" s="8">
        <v>6817296</v>
      </c>
      <c r="U31" s="8">
        <v>7349487</v>
      </c>
      <c r="V31" s="8">
        <v>22667682</v>
      </c>
      <c r="W31" s="8">
        <v>95487752</v>
      </c>
      <c r="X31" s="8">
        <v>286765200</v>
      </c>
      <c r="Y31" s="8">
        <v>-191277448</v>
      </c>
      <c r="Z31" s="2">
        <v>-66.701764370293191</v>
      </c>
      <c r="AA31" s="6">
        <v>286765200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8580800</v>
      </c>
      <c r="D33" s="6"/>
      <c r="E33" s="7">
        <v>14096500</v>
      </c>
      <c r="F33" s="8">
        <v>15844680</v>
      </c>
      <c r="G33" s="8"/>
      <c r="H33" s="8">
        <v>318245</v>
      </c>
      <c r="I33" s="8">
        <v>701191</v>
      </c>
      <c r="J33" s="8">
        <v>1019436</v>
      </c>
      <c r="K33" s="8">
        <v>864349</v>
      </c>
      <c r="L33" s="8">
        <v>1094709</v>
      </c>
      <c r="M33" s="8">
        <v>550578</v>
      </c>
      <c r="N33" s="8">
        <v>2509636</v>
      </c>
      <c r="O33" s="8">
        <v>742315</v>
      </c>
      <c r="P33" s="8">
        <v>937444</v>
      </c>
      <c r="Q33" s="8">
        <v>515663</v>
      </c>
      <c r="R33" s="8">
        <v>2195422</v>
      </c>
      <c r="S33" s="8">
        <v>1107011</v>
      </c>
      <c r="T33" s="8">
        <v>1265183</v>
      </c>
      <c r="U33" s="8">
        <v>1058336</v>
      </c>
      <c r="V33" s="8">
        <v>3430530</v>
      </c>
      <c r="W33" s="8">
        <v>9155024</v>
      </c>
      <c r="X33" s="8">
        <v>15844680</v>
      </c>
      <c r="Y33" s="8">
        <v>-6689656</v>
      </c>
      <c r="Z33" s="2">
        <v>-42.220202616903592</v>
      </c>
      <c r="AA33" s="6">
        <v>15844680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764732601</v>
      </c>
      <c r="D35" s="33">
        <f>SUM(D24:D34)</f>
        <v>0</v>
      </c>
      <c r="E35" s="34">
        <f t="shared" si="1"/>
        <v>731885390</v>
      </c>
      <c r="F35" s="35">
        <f t="shared" si="1"/>
        <v>851486170</v>
      </c>
      <c r="G35" s="35">
        <f t="shared" si="1"/>
        <v>0</v>
      </c>
      <c r="H35" s="35">
        <f t="shared" si="1"/>
        <v>20836587</v>
      </c>
      <c r="I35" s="35">
        <f t="shared" si="1"/>
        <v>32260694</v>
      </c>
      <c r="J35" s="35">
        <f t="shared" si="1"/>
        <v>53097281</v>
      </c>
      <c r="K35" s="35">
        <f t="shared" si="1"/>
        <v>32024886</v>
      </c>
      <c r="L35" s="35">
        <f t="shared" si="1"/>
        <v>51895822</v>
      </c>
      <c r="M35" s="35">
        <f t="shared" si="1"/>
        <v>45113545</v>
      </c>
      <c r="N35" s="35">
        <f t="shared" si="1"/>
        <v>129034253</v>
      </c>
      <c r="O35" s="35">
        <f t="shared" si="1"/>
        <v>29756654</v>
      </c>
      <c r="P35" s="35">
        <f t="shared" si="1"/>
        <v>30485872</v>
      </c>
      <c r="Q35" s="35">
        <f t="shared" si="1"/>
        <v>24054610</v>
      </c>
      <c r="R35" s="35">
        <f t="shared" si="1"/>
        <v>84297136</v>
      </c>
      <c r="S35" s="35">
        <f t="shared" si="1"/>
        <v>31464712</v>
      </c>
      <c r="T35" s="35">
        <f t="shared" si="1"/>
        <v>36655553</v>
      </c>
      <c r="U35" s="35">
        <f t="shared" si="1"/>
        <v>30842168</v>
      </c>
      <c r="V35" s="35">
        <f t="shared" si="1"/>
        <v>98962433</v>
      </c>
      <c r="W35" s="35">
        <f t="shared" si="1"/>
        <v>365391103</v>
      </c>
      <c r="X35" s="35">
        <f t="shared" si="1"/>
        <v>851486170</v>
      </c>
      <c r="Y35" s="35">
        <f t="shared" si="1"/>
        <v>-486095067</v>
      </c>
      <c r="Z35" s="36">
        <f>+IF(X35&lt;&gt;0,+(Y35/X35)*100,0)</f>
        <v>-57.087840545901059</v>
      </c>
      <c r="AA35" s="33">
        <f>SUM(AA24:AA34)</f>
        <v>851486170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263719152</v>
      </c>
      <c r="D37" s="46">
        <f>+D21-D35</f>
        <v>0</v>
      </c>
      <c r="E37" s="47">
        <f t="shared" si="2"/>
        <v>415008220</v>
      </c>
      <c r="F37" s="48">
        <f t="shared" si="2"/>
        <v>313881370</v>
      </c>
      <c r="G37" s="48">
        <f t="shared" si="2"/>
        <v>0</v>
      </c>
      <c r="H37" s="48">
        <f t="shared" si="2"/>
        <v>-2378205</v>
      </c>
      <c r="I37" s="48">
        <f t="shared" si="2"/>
        <v>127127210</v>
      </c>
      <c r="J37" s="48">
        <f t="shared" si="2"/>
        <v>124749005</v>
      </c>
      <c r="K37" s="48">
        <f t="shared" si="2"/>
        <v>39626377</v>
      </c>
      <c r="L37" s="48">
        <f t="shared" si="2"/>
        <v>22105376</v>
      </c>
      <c r="M37" s="48">
        <f t="shared" si="2"/>
        <v>25638948</v>
      </c>
      <c r="N37" s="48">
        <f t="shared" si="2"/>
        <v>87370701</v>
      </c>
      <c r="O37" s="48">
        <f t="shared" si="2"/>
        <v>38289112</v>
      </c>
      <c r="P37" s="48">
        <f t="shared" si="2"/>
        <v>34945232</v>
      </c>
      <c r="Q37" s="48">
        <f t="shared" si="2"/>
        <v>106032323</v>
      </c>
      <c r="R37" s="48">
        <f t="shared" si="2"/>
        <v>179266667</v>
      </c>
      <c r="S37" s="48">
        <f t="shared" si="2"/>
        <v>54278544</v>
      </c>
      <c r="T37" s="48">
        <f t="shared" si="2"/>
        <v>18450582</v>
      </c>
      <c r="U37" s="48">
        <f t="shared" si="2"/>
        <v>92794015</v>
      </c>
      <c r="V37" s="48">
        <f t="shared" si="2"/>
        <v>165523141</v>
      </c>
      <c r="W37" s="48">
        <f t="shared" si="2"/>
        <v>556909514</v>
      </c>
      <c r="X37" s="48">
        <f>IF(F21=F35,0,X21-X35)</f>
        <v>313881370</v>
      </c>
      <c r="Y37" s="48">
        <f t="shared" si="2"/>
        <v>243028144</v>
      </c>
      <c r="Z37" s="49">
        <f>+IF(X37&lt;&gt;0,+(Y37/X37)*100,0)</f>
        <v>77.426750112630131</v>
      </c>
      <c r="AA37" s="46">
        <f>+AA21-AA35</f>
        <v>313881370</v>
      </c>
    </row>
    <row r="38" spans="1:27" ht="23.15" customHeight="1" x14ac:dyDescent="0.25">
      <c r="A38" s="50" t="s">
        <v>62</v>
      </c>
      <c r="B38" s="29" t="s">
        <v>32</v>
      </c>
      <c r="C38" s="6">
        <v>88748284</v>
      </c>
      <c r="D38" s="6"/>
      <c r="E38" s="7">
        <v>42350000</v>
      </c>
      <c r="F38" s="8">
        <v>24795000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24795000</v>
      </c>
      <c r="Y38" s="8">
        <v>-24795000</v>
      </c>
      <c r="Z38" s="2">
        <v>-100</v>
      </c>
      <c r="AA38" s="6">
        <v>24795000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352467436</v>
      </c>
      <c r="D41" s="56">
        <f>SUM(D37:D40)</f>
        <v>0</v>
      </c>
      <c r="E41" s="57">
        <f t="shared" si="3"/>
        <v>457358220</v>
      </c>
      <c r="F41" s="58">
        <f t="shared" si="3"/>
        <v>338676370</v>
      </c>
      <c r="G41" s="58">
        <f t="shared" si="3"/>
        <v>0</v>
      </c>
      <c r="H41" s="58">
        <f t="shared" si="3"/>
        <v>-2378205</v>
      </c>
      <c r="I41" s="58">
        <f t="shared" si="3"/>
        <v>127127210</v>
      </c>
      <c r="J41" s="58">
        <f t="shared" si="3"/>
        <v>124749005</v>
      </c>
      <c r="K41" s="58">
        <f t="shared" si="3"/>
        <v>39626377</v>
      </c>
      <c r="L41" s="58">
        <f t="shared" si="3"/>
        <v>22105376</v>
      </c>
      <c r="M41" s="58">
        <f t="shared" si="3"/>
        <v>25638948</v>
      </c>
      <c r="N41" s="58">
        <f t="shared" si="3"/>
        <v>87370701</v>
      </c>
      <c r="O41" s="58">
        <f t="shared" si="3"/>
        <v>38289112</v>
      </c>
      <c r="P41" s="58">
        <f t="shared" si="3"/>
        <v>34945232</v>
      </c>
      <c r="Q41" s="58">
        <f t="shared" si="3"/>
        <v>106032323</v>
      </c>
      <c r="R41" s="58">
        <f t="shared" si="3"/>
        <v>179266667</v>
      </c>
      <c r="S41" s="58">
        <f t="shared" si="3"/>
        <v>54278544</v>
      </c>
      <c r="T41" s="58">
        <f t="shared" si="3"/>
        <v>18450582</v>
      </c>
      <c r="U41" s="58">
        <f t="shared" si="3"/>
        <v>92794015</v>
      </c>
      <c r="V41" s="58">
        <f t="shared" si="3"/>
        <v>165523141</v>
      </c>
      <c r="W41" s="58">
        <f t="shared" si="3"/>
        <v>556909514</v>
      </c>
      <c r="X41" s="58">
        <f t="shared" si="3"/>
        <v>338676370</v>
      </c>
      <c r="Y41" s="58">
        <f t="shared" si="3"/>
        <v>218233144</v>
      </c>
      <c r="Z41" s="59">
        <f>+IF(X41&lt;&gt;0,+(Y41/X41)*100,0)</f>
        <v>64.437074248788008</v>
      </c>
      <c r="AA41" s="56">
        <f>SUM(AA37:AA40)</f>
        <v>338676370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352467436</v>
      </c>
      <c r="D43" s="64">
        <f>+D41-D42</f>
        <v>0</v>
      </c>
      <c r="E43" s="65">
        <f t="shared" si="4"/>
        <v>457358220</v>
      </c>
      <c r="F43" s="66">
        <f t="shared" si="4"/>
        <v>338676370</v>
      </c>
      <c r="G43" s="66">
        <f t="shared" si="4"/>
        <v>0</v>
      </c>
      <c r="H43" s="66">
        <f t="shared" si="4"/>
        <v>-2378205</v>
      </c>
      <c r="I43" s="66">
        <f t="shared" si="4"/>
        <v>127127210</v>
      </c>
      <c r="J43" s="66">
        <f t="shared" si="4"/>
        <v>124749005</v>
      </c>
      <c r="K43" s="66">
        <f t="shared" si="4"/>
        <v>39626377</v>
      </c>
      <c r="L43" s="66">
        <f t="shared" si="4"/>
        <v>22105376</v>
      </c>
      <c r="M43" s="66">
        <f t="shared" si="4"/>
        <v>25638948</v>
      </c>
      <c r="N43" s="66">
        <f t="shared" si="4"/>
        <v>87370701</v>
      </c>
      <c r="O43" s="66">
        <f t="shared" si="4"/>
        <v>38289112</v>
      </c>
      <c r="P43" s="66">
        <f t="shared" si="4"/>
        <v>34945232</v>
      </c>
      <c r="Q43" s="66">
        <f t="shared" si="4"/>
        <v>106032323</v>
      </c>
      <c r="R43" s="66">
        <f t="shared" si="4"/>
        <v>179266667</v>
      </c>
      <c r="S43" s="66">
        <f t="shared" si="4"/>
        <v>54278544</v>
      </c>
      <c r="T43" s="66">
        <f t="shared" si="4"/>
        <v>18450582</v>
      </c>
      <c r="U43" s="66">
        <f t="shared" si="4"/>
        <v>92794015</v>
      </c>
      <c r="V43" s="66">
        <f t="shared" si="4"/>
        <v>165523141</v>
      </c>
      <c r="W43" s="66">
        <f t="shared" si="4"/>
        <v>556909514</v>
      </c>
      <c r="X43" s="66">
        <f t="shared" si="4"/>
        <v>338676370</v>
      </c>
      <c r="Y43" s="66">
        <f t="shared" si="4"/>
        <v>218233144</v>
      </c>
      <c r="Z43" s="67">
        <f>+IF(X43&lt;&gt;0,+(Y43/X43)*100,0)</f>
        <v>64.437074248788008</v>
      </c>
      <c r="AA43" s="64">
        <f>+AA41-AA42</f>
        <v>338676370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352467436</v>
      </c>
      <c r="D45" s="56">
        <f>SUM(D43:D44)</f>
        <v>0</v>
      </c>
      <c r="E45" s="57">
        <f t="shared" si="5"/>
        <v>457358220</v>
      </c>
      <c r="F45" s="58">
        <f t="shared" si="5"/>
        <v>338676370</v>
      </c>
      <c r="G45" s="58">
        <f t="shared" si="5"/>
        <v>0</v>
      </c>
      <c r="H45" s="58">
        <f t="shared" si="5"/>
        <v>-2378205</v>
      </c>
      <c r="I45" s="58">
        <f t="shared" si="5"/>
        <v>127127210</v>
      </c>
      <c r="J45" s="58">
        <f t="shared" si="5"/>
        <v>124749005</v>
      </c>
      <c r="K45" s="58">
        <f t="shared" si="5"/>
        <v>39626377</v>
      </c>
      <c r="L45" s="58">
        <f t="shared" si="5"/>
        <v>22105376</v>
      </c>
      <c r="M45" s="58">
        <f t="shared" si="5"/>
        <v>25638948</v>
      </c>
      <c r="N45" s="58">
        <f t="shared" si="5"/>
        <v>87370701</v>
      </c>
      <c r="O45" s="58">
        <f t="shared" si="5"/>
        <v>38289112</v>
      </c>
      <c r="P45" s="58">
        <f t="shared" si="5"/>
        <v>34945232</v>
      </c>
      <c r="Q45" s="58">
        <f t="shared" si="5"/>
        <v>106032323</v>
      </c>
      <c r="R45" s="58">
        <f t="shared" si="5"/>
        <v>179266667</v>
      </c>
      <c r="S45" s="58">
        <f t="shared" si="5"/>
        <v>54278544</v>
      </c>
      <c r="T45" s="58">
        <f t="shared" si="5"/>
        <v>18450582</v>
      </c>
      <c r="U45" s="58">
        <f t="shared" si="5"/>
        <v>92794015</v>
      </c>
      <c r="V45" s="58">
        <f t="shared" si="5"/>
        <v>165523141</v>
      </c>
      <c r="W45" s="58">
        <f t="shared" si="5"/>
        <v>556909514</v>
      </c>
      <c r="X45" s="58">
        <f t="shared" si="5"/>
        <v>338676370</v>
      </c>
      <c r="Y45" s="58">
        <f t="shared" si="5"/>
        <v>218233144</v>
      </c>
      <c r="Z45" s="59">
        <f>+IF(X45&lt;&gt;0,+(Y45/X45)*100,0)</f>
        <v>64.437074248788008</v>
      </c>
      <c r="AA45" s="56">
        <f>SUM(AA43:AA44)</f>
        <v>338676370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352467436</v>
      </c>
      <c r="D47" s="71">
        <f>SUM(D45:D46)</f>
        <v>0</v>
      </c>
      <c r="E47" s="72">
        <f t="shared" si="6"/>
        <v>457358220</v>
      </c>
      <c r="F47" s="73">
        <f t="shared" si="6"/>
        <v>338676370</v>
      </c>
      <c r="G47" s="73">
        <f t="shared" si="6"/>
        <v>0</v>
      </c>
      <c r="H47" s="74">
        <f t="shared" si="6"/>
        <v>-2378205</v>
      </c>
      <c r="I47" s="74">
        <f t="shared" si="6"/>
        <v>127127210</v>
      </c>
      <c r="J47" s="74">
        <f t="shared" si="6"/>
        <v>124749005</v>
      </c>
      <c r="K47" s="74">
        <f t="shared" si="6"/>
        <v>39626377</v>
      </c>
      <c r="L47" s="74">
        <f t="shared" si="6"/>
        <v>22105376</v>
      </c>
      <c r="M47" s="73">
        <f t="shared" si="6"/>
        <v>25638948</v>
      </c>
      <c r="N47" s="73">
        <f t="shared" si="6"/>
        <v>87370701</v>
      </c>
      <c r="O47" s="74">
        <f t="shared" si="6"/>
        <v>38289112</v>
      </c>
      <c r="P47" s="74">
        <f t="shared" si="6"/>
        <v>34945232</v>
      </c>
      <c r="Q47" s="74">
        <f t="shared" si="6"/>
        <v>106032323</v>
      </c>
      <c r="R47" s="74">
        <f t="shared" si="6"/>
        <v>179266667</v>
      </c>
      <c r="S47" s="74">
        <f t="shared" si="6"/>
        <v>54278544</v>
      </c>
      <c r="T47" s="73">
        <f t="shared" si="6"/>
        <v>18450582</v>
      </c>
      <c r="U47" s="73">
        <f t="shared" si="6"/>
        <v>92794015</v>
      </c>
      <c r="V47" s="74">
        <f t="shared" si="6"/>
        <v>165523141</v>
      </c>
      <c r="W47" s="74">
        <f t="shared" si="6"/>
        <v>556909514</v>
      </c>
      <c r="X47" s="74">
        <f t="shared" si="6"/>
        <v>338676370</v>
      </c>
      <c r="Y47" s="74">
        <f t="shared" si="6"/>
        <v>218233144</v>
      </c>
      <c r="Z47" s="75">
        <f>+IF(X47&lt;&gt;0,+(Y47/X47)*100,0)</f>
        <v>64.437074248788008</v>
      </c>
      <c r="AA47" s="76">
        <f>SUM(AA45:AA46)</f>
        <v>338676370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25259956</v>
      </c>
      <c r="D8" s="6"/>
      <c r="E8" s="7">
        <v>34511488</v>
      </c>
      <c r="F8" s="8">
        <v>34511488</v>
      </c>
      <c r="G8" s="8">
        <v>9302016</v>
      </c>
      <c r="H8" s="8">
        <v>1568087</v>
      </c>
      <c r="I8" s="8">
        <v>1574692</v>
      </c>
      <c r="J8" s="8">
        <v>12444795</v>
      </c>
      <c r="K8" s="8">
        <v>1590295</v>
      </c>
      <c r="L8" s="8">
        <v>1571360</v>
      </c>
      <c r="M8" s="8">
        <v>1605619</v>
      </c>
      <c r="N8" s="8">
        <v>4767274</v>
      </c>
      <c r="O8" s="8">
        <v>1586148</v>
      </c>
      <c r="P8" s="8">
        <v>1599474</v>
      </c>
      <c r="Q8" s="8">
        <v>1598165</v>
      </c>
      <c r="R8" s="8">
        <v>4783787</v>
      </c>
      <c r="S8" s="8">
        <v>1615195</v>
      </c>
      <c r="T8" s="8">
        <v>1630746</v>
      </c>
      <c r="U8" s="8">
        <v>1626993</v>
      </c>
      <c r="V8" s="8">
        <v>4872934</v>
      </c>
      <c r="W8" s="8">
        <v>26868790</v>
      </c>
      <c r="X8" s="8">
        <v>34511488</v>
      </c>
      <c r="Y8" s="8">
        <v>-7642698</v>
      </c>
      <c r="Z8" s="2">
        <v>-22.145373737579789</v>
      </c>
      <c r="AA8" s="6">
        <v>34511488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16793407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15163</v>
      </c>
      <c r="D19" s="6"/>
      <c r="E19" s="7">
        <v>38938</v>
      </c>
      <c r="F19" s="26">
        <v>38938</v>
      </c>
      <c r="G19" s="26">
        <v>1108</v>
      </c>
      <c r="H19" s="26"/>
      <c r="I19" s="26">
        <v>757</v>
      </c>
      <c r="J19" s="26">
        <v>1865</v>
      </c>
      <c r="K19" s="26">
        <v>6328</v>
      </c>
      <c r="L19" s="26">
        <v>757</v>
      </c>
      <c r="M19" s="26">
        <v>756</v>
      </c>
      <c r="N19" s="26">
        <v>7841</v>
      </c>
      <c r="O19" s="26"/>
      <c r="P19" s="26"/>
      <c r="Q19" s="26"/>
      <c r="R19" s="26"/>
      <c r="S19" s="26">
        <v>2269</v>
      </c>
      <c r="T19" s="26">
        <v>142</v>
      </c>
      <c r="U19" s="26"/>
      <c r="V19" s="26">
        <v>2411</v>
      </c>
      <c r="W19" s="26">
        <v>12117</v>
      </c>
      <c r="X19" s="26">
        <v>38938</v>
      </c>
      <c r="Y19" s="26">
        <v>-26821</v>
      </c>
      <c r="Z19" s="27">
        <v>-68.881298474497925</v>
      </c>
      <c r="AA19" s="28">
        <v>38938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42068526</v>
      </c>
      <c r="D21" s="33">
        <f t="shared" si="0"/>
        <v>0</v>
      </c>
      <c r="E21" s="34">
        <f t="shared" si="0"/>
        <v>34550426</v>
      </c>
      <c r="F21" s="35">
        <f t="shared" si="0"/>
        <v>34550426</v>
      </c>
      <c r="G21" s="35">
        <f t="shared" si="0"/>
        <v>9303124</v>
      </c>
      <c r="H21" s="35">
        <f t="shared" si="0"/>
        <v>1568087</v>
      </c>
      <c r="I21" s="35">
        <f t="shared" si="0"/>
        <v>1575449</v>
      </c>
      <c r="J21" s="35">
        <f t="shared" si="0"/>
        <v>12446660</v>
      </c>
      <c r="K21" s="35">
        <f t="shared" si="0"/>
        <v>1596623</v>
      </c>
      <c r="L21" s="35">
        <f t="shared" si="0"/>
        <v>1572117</v>
      </c>
      <c r="M21" s="35">
        <f t="shared" si="0"/>
        <v>1606375</v>
      </c>
      <c r="N21" s="35">
        <f t="shared" si="0"/>
        <v>4775115</v>
      </c>
      <c r="O21" s="35">
        <f t="shared" si="0"/>
        <v>1586148</v>
      </c>
      <c r="P21" s="35">
        <f t="shared" si="0"/>
        <v>1599474</v>
      </c>
      <c r="Q21" s="35">
        <f t="shared" si="0"/>
        <v>1598165</v>
      </c>
      <c r="R21" s="35">
        <f t="shared" si="0"/>
        <v>4783787</v>
      </c>
      <c r="S21" s="35">
        <f t="shared" si="0"/>
        <v>1617464</v>
      </c>
      <c r="T21" s="35">
        <f t="shared" si="0"/>
        <v>1630888</v>
      </c>
      <c r="U21" s="35">
        <f t="shared" si="0"/>
        <v>1626993</v>
      </c>
      <c r="V21" s="35">
        <f t="shared" si="0"/>
        <v>4875345</v>
      </c>
      <c r="W21" s="35">
        <f t="shared" si="0"/>
        <v>26880907</v>
      </c>
      <c r="X21" s="35">
        <f t="shared" si="0"/>
        <v>34550426</v>
      </c>
      <c r="Y21" s="35">
        <f t="shared" si="0"/>
        <v>-7669519</v>
      </c>
      <c r="Z21" s="36">
        <f>+IF(X21&lt;&gt;0,+(Y21/X21)*100,0)</f>
        <v>-22.19804467823349</v>
      </c>
      <c r="AA21" s="33">
        <f>SUM(AA5:AA20)</f>
        <v>34550426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8116654</v>
      </c>
      <c r="D24" s="6"/>
      <c r="E24" s="7">
        <v>8327749</v>
      </c>
      <c r="F24" s="8">
        <v>7927413</v>
      </c>
      <c r="G24" s="8">
        <v>484738</v>
      </c>
      <c r="H24" s="8">
        <v>612304</v>
      </c>
      <c r="I24" s="8">
        <v>633919</v>
      </c>
      <c r="J24" s="8">
        <v>1730961</v>
      </c>
      <c r="K24" s="8">
        <v>664191</v>
      </c>
      <c r="L24" s="8">
        <v>952814</v>
      </c>
      <c r="M24" s="8">
        <v>773956</v>
      </c>
      <c r="N24" s="8">
        <v>2390961</v>
      </c>
      <c r="O24" s="8">
        <v>668075</v>
      </c>
      <c r="P24" s="8">
        <v>639684</v>
      </c>
      <c r="Q24" s="8">
        <v>615558</v>
      </c>
      <c r="R24" s="8">
        <v>1923317</v>
      </c>
      <c r="S24" s="8">
        <v>648336</v>
      </c>
      <c r="T24" s="8">
        <v>630675</v>
      </c>
      <c r="U24" s="8">
        <v>579825</v>
      </c>
      <c r="V24" s="8">
        <v>1858836</v>
      </c>
      <c r="W24" s="8">
        <v>7904075</v>
      </c>
      <c r="X24" s="8">
        <v>7927413</v>
      </c>
      <c r="Y24" s="8">
        <v>-23338</v>
      </c>
      <c r="Z24" s="2">
        <v>-0.29439616682012149</v>
      </c>
      <c r="AA24" s="6">
        <v>7927413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1276655</v>
      </c>
      <c r="F26" s="8">
        <v>1276655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1276655</v>
      </c>
      <c r="Y26" s="8">
        <v>-1276655</v>
      </c>
      <c r="Z26" s="2">
        <v>-100</v>
      </c>
      <c r="AA26" s="6">
        <v>1276655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11065716</v>
      </c>
      <c r="F27" s="8">
        <v>14867068</v>
      </c>
      <c r="G27" s="8"/>
      <c r="H27" s="8"/>
      <c r="I27" s="8"/>
      <c r="J27" s="8"/>
      <c r="K27" s="8"/>
      <c r="L27" s="8"/>
      <c r="M27" s="8">
        <v>7433534</v>
      </c>
      <c r="N27" s="8">
        <v>7433534</v>
      </c>
      <c r="O27" s="8">
        <v>1238922</v>
      </c>
      <c r="P27" s="8">
        <v>1238922</v>
      </c>
      <c r="Q27" s="8">
        <v>1238922</v>
      </c>
      <c r="R27" s="8">
        <v>3716766</v>
      </c>
      <c r="S27" s="8">
        <v>1238922</v>
      </c>
      <c r="T27" s="8">
        <v>1238922</v>
      </c>
      <c r="U27" s="8"/>
      <c r="V27" s="8">
        <v>2477844</v>
      </c>
      <c r="W27" s="8">
        <v>13628144</v>
      </c>
      <c r="X27" s="8">
        <v>14867068</v>
      </c>
      <c r="Y27" s="8">
        <v>-1238924</v>
      </c>
      <c r="Z27" s="2">
        <v>-8.333344543793034</v>
      </c>
      <c r="AA27" s="6">
        <v>14867068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35330</v>
      </c>
      <c r="D30" s="6"/>
      <c r="E30" s="7">
        <v>392500</v>
      </c>
      <c r="F30" s="8">
        <v>392500</v>
      </c>
      <c r="G30" s="8"/>
      <c r="H30" s="8"/>
      <c r="I30" s="8"/>
      <c r="J30" s="8"/>
      <c r="K30" s="8"/>
      <c r="L30" s="8"/>
      <c r="M30" s="8"/>
      <c r="N30" s="8"/>
      <c r="O30" s="8">
        <v>82054</v>
      </c>
      <c r="P30" s="8">
        <v>1040</v>
      </c>
      <c r="Q30" s="8"/>
      <c r="R30" s="8">
        <v>83094</v>
      </c>
      <c r="S30" s="8"/>
      <c r="T30" s="8">
        <v>1185</v>
      </c>
      <c r="U30" s="8">
        <v>137929</v>
      </c>
      <c r="V30" s="8">
        <v>139114</v>
      </c>
      <c r="W30" s="8">
        <v>222208</v>
      </c>
      <c r="X30" s="8">
        <v>392500</v>
      </c>
      <c r="Y30" s="8">
        <v>-170292</v>
      </c>
      <c r="Z30" s="2">
        <v>-43.386496815286627</v>
      </c>
      <c r="AA30" s="6">
        <v>392500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20580510</v>
      </c>
      <c r="D33" s="6"/>
      <c r="E33" s="7">
        <v>13600972</v>
      </c>
      <c r="F33" s="8">
        <v>13181002</v>
      </c>
      <c r="G33" s="8">
        <v>178382</v>
      </c>
      <c r="H33" s="8">
        <v>224299</v>
      </c>
      <c r="I33" s="8">
        <v>1195620</v>
      </c>
      <c r="J33" s="8">
        <v>1598301</v>
      </c>
      <c r="K33" s="8">
        <v>230246</v>
      </c>
      <c r="L33" s="8">
        <v>3167096</v>
      </c>
      <c r="M33" s="8">
        <v>276773</v>
      </c>
      <c r="N33" s="8">
        <v>3674115</v>
      </c>
      <c r="O33" s="8">
        <v>1535294</v>
      </c>
      <c r="P33" s="8">
        <v>289616</v>
      </c>
      <c r="Q33" s="8">
        <v>2181719</v>
      </c>
      <c r="R33" s="8">
        <v>4006629</v>
      </c>
      <c r="S33" s="8">
        <v>229086</v>
      </c>
      <c r="T33" s="8">
        <v>271077</v>
      </c>
      <c r="U33" s="8">
        <v>389439</v>
      </c>
      <c r="V33" s="8">
        <v>889602</v>
      </c>
      <c r="W33" s="8">
        <v>10168647</v>
      </c>
      <c r="X33" s="8">
        <v>13181002</v>
      </c>
      <c r="Y33" s="8">
        <v>-3012355</v>
      </c>
      <c r="Z33" s="2">
        <v>-22.853763317841846</v>
      </c>
      <c r="AA33" s="6">
        <v>13181002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28732494</v>
      </c>
      <c r="D35" s="33">
        <f>SUM(D24:D34)</f>
        <v>0</v>
      </c>
      <c r="E35" s="34">
        <f t="shared" si="1"/>
        <v>34663592</v>
      </c>
      <c r="F35" s="35">
        <f t="shared" si="1"/>
        <v>37644638</v>
      </c>
      <c r="G35" s="35">
        <f t="shared" si="1"/>
        <v>663120</v>
      </c>
      <c r="H35" s="35">
        <f t="shared" si="1"/>
        <v>836603</v>
      </c>
      <c r="I35" s="35">
        <f t="shared" si="1"/>
        <v>1829539</v>
      </c>
      <c r="J35" s="35">
        <f t="shared" si="1"/>
        <v>3329262</v>
      </c>
      <c r="K35" s="35">
        <f t="shared" si="1"/>
        <v>894437</v>
      </c>
      <c r="L35" s="35">
        <f t="shared" si="1"/>
        <v>4119910</v>
      </c>
      <c r="M35" s="35">
        <f t="shared" si="1"/>
        <v>8484263</v>
      </c>
      <c r="N35" s="35">
        <f t="shared" si="1"/>
        <v>13498610</v>
      </c>
      <c r="O35" s="35">
        <f t="shared" si="1"/>
        <v>3524345</v>
      </c>
      <c r="P35" s="35">
        <f t="shared" si="1"/>
        <v>2169262</v>
      </c>
      <c r="Q35" s="35">
        <f t="shared" si="1"/>
        <v>4036199</v>
      </c>
      <c r="R35" s="35">
        <f t="shared" si="1"/>
        <v>9729806</v>
      </c>
      <c r="S35" s="35">
        <f t="shared" si="1"/>
        <v>2116344</v>
      </c>
      <c r="T35" s="35">
        <f t="shared" si="1"/>
        <v>2141859</v>
      </c>
      <c r="U35" s="35">
        <f t="shared" si="1"/>
        <v>1107193</v>
      </c>
      <c r="V35" s="35">
        <f t="shared" si="1"/>
        <v>5365396</v>
      </c>
      <c r="W35" s="35">
        <f t="shared" si="1"/>
        <v>31923074</v>
      </c>
      <c r="X35" s="35">
        <f t="shared" si="1"/>
        <v>37644638</v>
      </c>
      <c r="Y35" s="35">
        <f t="shared" si="1"/>
        <v>-5721564</v>
      </c>
      <c r="Z35" s="36">
        <f>+IF(X35&lt;&gt;0,+(Y35/X35)*100,0)</f>
        <v>-15.198881710590495</v>
      </c>
      <c r="AA35" s="33">
        <f>SUM(AA24:AA34)</f>
        <v>37644638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13336032</v>
      </c>
      <c r="D37" s="46">
        <f>+D21-D35</f>
        <v>0</v>
      </c>
      <c r="E37" s="47">
        <f t="shared" si="2"/>
        <v>-113166</v>
      </c>
      <c r="F37" s="48">
        <f t="shared" si="2"/>
        <v>-3094212</v>
      </c>
      <c r="G37" s="48">
        <f t="shared" si="2"/>
        <v>8640004</v>
      </c>
      <c r="H37" s="48">
        <f t="shared" si="2"/>
        <v>731484</v>
      </c>
      <c r="I37" s="48">
        <f t="shared" si="2"/>
        <v>-254090</v>
      </c>
      <c r="J37" s="48">
        <f t="shared" si="2"/>
        <v>9117398</v>
      </c>
      <c r="K37" s="48">
        <f t="shared" si="2"/>
        <v>702186</v>
      </c>
      <c r="L37" s="48">
        <f t="shared" si="2"/>
        <v>-2547793</v>
      </c>
      <c r="M37" s="48">
        <f t="shared" si="2"/>
        <v>-6877888</v>
      </c>
      <c r="N37" s="48">
        <f t="shared" si="2"/>
        <v>-8723495</v>
      </c>
      <c r="O37" s="48">
        <f t="shared" si="2"/>
        <v>-1938197</v>
      </c>
      <c r="P37" s="48">
        <f t="shared" si="2"/>
        <v>-569788</v>
      </c>
      <c r="Q37" s="48">
        <f t="shared" si="2"/>
        <v>-2438034</v>
      </c>
      <c r="R37" s="48">
        <f t="shared" si="2"/>
        <v>-4946019</v>
      </c>
      <c r="S37" s="48">
        <f t="shared" si="2"/>
        <v>-498880</v>
      </c>
      <c r="T37" s="48">
        <f t="shared" si="2"/>
        <v>-510971</v>
      </c>
      <c r="U37" s="48">
        <f t="shared" si="2"/>
        <v>519800</v>
      </c>
      <c r="V37" s="48">
        <f t="shared" si="2"/>
        <v>-490051</v>
      </c>
      <c r="W37" s="48">
        <f t="shared" si="2"/>
        <v>-5042167</v>
      </c>
      <c r="X37" s="48">
        <f>IF(F21=F35,0,X21-X35)</f>
        <v>-3094212</v>
      </c>
      <c r="Y37" s="48">
        <f t="shared" si="2"/>
        <v>-1947955</v>
      </c>
      <c r="Z37" s="49">
        <f>+IF(X37&lt;&gt;0,+(Y37/X37)*100,0)</f>
        <v>62.954800769953714</v>
      </c>
      <c r="AA37" s="46">
        <f>+AA21-AA35</f>
        <v>-3094212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13336032</v>
      </c>
      <c r="D41" s="56">
        <f>SUM(D37:D40)</f>
        <v>0</v>
      </c>
      <c r="E41" s="57">
        <f t="shared" si="3"/>
        <v>-113166</v>
      </c>
      <c r="F41" s="58">
        <f t="shared" si="3"/>
        <v>-3094212</v>
      </c>
      <c r="G41" s="58">
        <f t="shared" si="3"/>
        <v>8640004</v>
      </c>
      <c r="H41" s="58">
        <f t="shared" si="3"/>
        <v>731484</v>
      </c>
      <c r="I41" s="58">
        <f t="shared" si="3"/>
        <v>-254090</v>
      </c>
      <c r="J41" s="58">
        <f t="shared" si="3"/>
        <v>9117398</v>
      </c>
      <c r="K41" s="58">
        <f t="shared" si="3"/>
        <v>702186</v>
      </c>
      <c r="L41" s="58">
        <f t="shared" si="3"/>
        <v>-2547793</v>
      </c>
      <c r="M41" s="58">
        <f t="shared" si="3"/>
        <v>-6877888</v>
      </c>
      <c r="N41" s="58">
        <f t="shared" si="3"/>
        <v>-8723495</v>
      </c>
      <c r="O41" s="58">
        <f t="shared" si="3"/>
        <v>-1938197</v>
      </c>
      <c r="P41" s="58">
        <f t="shared" si="3"/>
        <v>-569788</v>
      </c>
      <c r="Q41" s="58">
        <f t="shared" si="3"/>
        <v>-2438034</v>
      </c>
      <c r="R41" s="58">
        <f t="shared" si="3"/>
        <v>-4946019</v>
      </c>
      <c r="S41" s="58">
        <f t="shared" si="3"/>
        <v>-498880</v>
      </c>
      <c r="T41" s="58">
        <f t="shared" si="3"/>
        <v>-510971</v>
      </c>
      <c r="U41" s="58">
        <f t="shared" si="3"/>
        <v>519800</v>
      </c>
      <c r="V41" s="58">
        <f t="shared" si="3"/>
        <v>-490051</v>
      </c>
      <c r="W41" s="58">
        <f t="shared" si="3"/>
        <v>-5042167</v>
      </c>
      <c r="X41" s="58">
        <f t="shared" si="3"/>
        <v>-3094212</v>
      </c>
      <c r="Y41" s="58">
        <f t="shared" si="3"/>
        <v>-1947955</v>
      </c>
      <c r="Z41" s="59">
        <f>+IF(X41&lt;&gt;0,+(Y41/X41)*100,0)</f>
        <v>62.954800769953714</v>
      </c>
      <c r="AA41" s="56">
        <f>SUM(AA37:AA40)</f>
        <v>-3094212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13336032</v>
      </c>
      <c r="D43" s="64">
        <f>+D41-D42</f>
        <v>0</v>
      </c>
      <c r="E43" s="65">
        <f t="shared" si="4"/>
        <v>-113166</v>
      </c>
      <c r="F43" s="66">
        <f t="shared" si="4"/>
        <v>-3094212</v>
      </c>
      <c r="G43" s="66">
        <f t="shared" si="4"/>
        <v>8640004</v>
      </c>
      <c r="H43" s="66">
        <f t="shared" si="4"/>
        <v>731484</v>
      </c>
      <c r="I43" s="66">
        <f t="shared" si="4"/>
        <v>-254090</v>
      </c>
      <c r="J43" s="66">
        <f t="shared" si="4"/>
        <v>9117398</v>
      </c>
      <c r="K43" s="66">
        <f t="shared" si="4"/>
        <v>702186</v>
      </c>
      <c r="L43" s="66">
        <f t="shared" si="4"/>
        <v>-2547793</v>
      </c>
      <c r="M43" s="66">
        <f t="shared" si="4"/>
        <v>-6877888</v>
      </c>
      <c r="N43" s="66">
        <f t="shared" si="4"/>
        <v>-8723495</v>
      </c>
      <c r="O43" s="66">
        <f t="shared" si="4"/>
        <v>-1938197</v>
      </c>
      <c r="P43" s="66">
        <f t="shared" si="4"/>
        <v>-569788</v>
      </c>
      <c r="Q43" s="66">
        <f t="shared" si="4"/>
        <v>-2438034</v>
      </c>
      <c r="R43" s="66">
        <f t="shared" si="4"/>
        <v>-4946019</v>
      </c>
      <c r="S43" s="66">
        <f t="shared" si="4"/>
        <v>-498880</v>
      </c>
      <c r="T43" s="66">
        <f t="shared" si="4"/>
        <v>-510971</v>
      </c>
      <c r="U43" s="66">
        <f t="shared" si="4"/>
        <v>519800</v>
      </c>
      <c r="V43" s="66">
        <f t="shared" si="4"/>
        <v>-490051</v>
      </c>
      <c r="W43" s="66">
        <f t="shared" si="4"/>
        <v>-5042167</v>
      </c>
      <c r="X43" s="66">
        <f t="shared" si="4"/>
        <v>-3094212</v>
      </c>
      <c r="Y43" s="66">
        <f t="shared" si="4"/>
        <v>-1947955</v>
      </c>
      <c r="Z43" s="67">
        <f>+IF(X43&lt;&gt;0,+(Y43/X43)*100,0)</f>
        <v>62.954800769953714</v>
      </c>
      <c r="AA43" s="64">
        <f>+AA41-AA42</f>
        <v>-3094212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13336032</v>
      </c>
      <c r="D45" s="56">
        <f>SUM(D43:D44)</f>
        <v>0</v>
      </c>
      <c r="E45" s="57">
        <f t="shared" si="5"/>
        <v>-113166</v>
      </c>
      <c r="F45" s="58">
        <f t="shared" si="5"/>
        <v>-3094212</v>
      </c>
      <c r="G45" s="58">
        <f t="shared" si="5"/>
        <v>8640004</v>
      </c>
      <c r="H45" s="58">
        <f t="shared" si="5"/>
        <v>731484</v>
      </c>
      <c r="I45" s="58">
        <f t="shared" si="5"/>
        <v>-254090</v>
      </c>
      <c r="J45" s="58">
        <f t="shared" si="5"/>
        <v>9117398</v>
      </c>
      <c r="K45" s="58">
        <f t="shared" si="5"/>
        <v>702186</v>
      </c>
      <c r="L45" s="58">
        <f t="shared" si="5"/>
        <v>-2547793</v>
      </c>
      <c r="M45" s="58">
        <f t="shared" si="5"/>
        <v>-6877888</v>
      </c>
      <c r="N45" s="58">
        <f t="shared" si="5"/>
        <v>-8723495</v>
      </c>
      <c r="O45" s="58">
        <f t="shared" si="5"/>
        <v>-1938197</v>
      </c>
      <c r="P45" s="58">
        <f t="shared" si="5"/>
        <v>-569788</v>
      </c>
      <c r="Q45" s="58">
        <f t="shared" si="5"/>
        <v>-2438034</v>
      </c>
      <c r="R45" s="58">
        <f t="shared" si="5"/>
        <v>-4946019</v>
      </c>
      <c r="S45" s="58">
        <f t="shared" si="5"/>
        <v>-498880</v>
      </c>
      <c r="T45" s="58">
        <f t="shared" si="5"/>
        <v>-510971</v>
      </c>
      <c r="U45" s="58">
        <f t="shared" si="5"/>
        <v>519800</v>
      </c>
      <c r="V45" s="58">
        <f t="shared" si="5"/>
        <v>-490051</v>
      </c>
      <c r="W45" s="58">
        <f t="shared" si="5"/>
        <v>-5042167</v>
      </c>
      <c r="X45" s="58">
        <f t="shared" si="5"/>
        <v>-3094212</v>
      </c>
      <c r="Y45" s="58">
        <f t="shared" si="5"/>
        <v>-1947955</v>
      </c>
      <c r="Z45" s="59">
        <f>+IF(X45&lt;&gt;0,+(Y45/X45)*100,0)</f>
        <v>62.954800769953714</v>
      </c>
      <c r="AA45" s="56">
        <f>SUM(AA43:AA44)</f>
        <v>-3094212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13336032</v>
      </c>
      <c r="D47" s="71">
        <f>SUM(D45:D46)</f>
        <v>0</v>
      </c>
      <c r="E47" s="72">
        <f t="shared" si="6"/>
        <v>-113166</v>
      </c>
      <c r="F47" s="73">
        <f t="shared" si="6"/>
        <v>-3094212</v>
      </c>
      <c r="G47" s="73">
        <f t="shared" si="6"/>
        <v>8640004</v>
      </c>
      <c r="H47" s="74">
        <f t="shared" si="6"/>
        <v>731484</v>
      </c>
      <c r="I47" s="74">
        <f t="shared" si="6"/>
        <v>-254090</v>
      </c>
      <c r="J47" s="74">
        <f t="shared" si="6"/>
        <v>9117398</v>
      </c>
      <c r="K47" s="74">
        <f t="shared" si="6"/>
        <v>702186</v>
      </c>
      <c r="L47" s="74">
        <f t="shared" si="6"/>
        <v>-2547793</v>
      </c>
      <c r="M47" s="73">
        <f t="shared" si="6"/>
        <v>-6877888</v>
      </c>
      <c r="N47" s="73">
        <f t="shared" si="6"/>
        <v>-8723495</v>
      </c>
      <c r="O47" s="74">
        <f t="shared" si="6"/>
        <v>-1938197</v>
      </c>
      <c r="P47" s="74">
        <f t="shared" si="6"/>
        <v>-569788</v>
      </c>
      <c r="Q47" s="74">
        <f t="shared" si="6"/>
        <v>-2438034</v>
      </c>
      <c r="R47" s="74">
        <f t="shared" si="6"/>
        <v>-4946019</v>
      </c>
      <c r="S47" s="74">
        <f t="shared" si="6"/>
        <v>-498880</v>
      </c>
      <c r="T47" s="73">
        <f t="shared" si="6"/>
        <v>-510971</v>
      </c>
      <c r="U47" s="73">
        <f t="shared" si="6"/>
        <v>519800</v>
      </c>
      <c r="V47" s="74">
        <f t="shared" si="6"/>
        <v>-490051</v>
      </c>
      <c r="W47" s="74">
        <f t="shared" si="6"/>
        <v>-5042167</v>
      </c>
      <c r="X47" s="74">
        <f t="shared" si="6"/>
        <v>-3094212</v>
      </c>
      <c r="Y47" s="74">
        <f t="shared" si="6"/>
        <v>-1947955</v>
      </c>
      <c r="Z47" s="75">
        <f>+IF(X47&lt;&gt;0,+(Y47/X47)*100,0)</f>
        <v>62.954800769953714</v>
      </c>
      <c r="AA47" s="76">
        <f>SUM(AA45:AA46)</f>
        <v>-3094212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5193330</v>
      </c>
      <c r="D8" s="6"/>
      <c r="E8" s="7">
        <v>5535653</v>
      </c>
      <c r="F8" s="8">
        <v>5659000</v>
      </c>
      <c r="G8" s="8">
        <v>443654</v>
      </c>
      <c r="H8" s="8">
        <v>509970</v>
      </c>
      <c r="I8" s="8">
        <v>496295</v>
      </c>
      <c r="J8" s="8">
        <v>1449919</v>
      </c>
      <c r="K8" s="8">
        <v>484967</v>
      </c>
      <c r="L8" s="8">
        <v>480379</v>
      </c>
      <c r="M8" s="8">
        <v>473263</v>
      </c>
      <c r="N8" s="8">
        <v>1438609</v>
      </c>
      <c r="O8" s="8">
        <v>462155</v>
      </c>
      <c r="P8" s="8">
        <v>455667</v>
      </c>
      <c r="Q8" s="8">
        <v>453694</v>
      </c>
      <c r="R8" s="8">
        <v>1371516</v>
      </c>
      <c r="S8" s="8">
        <v>451706</v>
      </c>
      <c r="T8" s="8">
        <v>445351</v>
      </c>
      <c r="U8" s="8">
        <v>442379</v>
      </c>
      <c r="V8" s="8">
        <v>1339436</v>
      </c>
      <c r="W8" s="8">
        <v>5599480</v>
      </c>
      <c r="X8" s="8">
        <v>5659000</v>
      </c>
      <c r="Y8" s="8">
        <v>-59520</v>
      </c>
      <c r="Z8" s="2">
        <v>-1.0517759321434883</v>
      </c>
      <c r="AA8" s="6">
        <v>5659000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8666560</v>
      </c>
      <c r="D18" s="6"/>
      <c r="E18" s="7">
        <v>7721689</v>
      </c>
      <c r="F18" s="8">
        <v>7721689</v>
      </c>
      <c r="G18" s="8"/>
      <c r="H18" s="8"/>
      <c r="I18" s="8"/>
      <c r="J18" s="8"/>
      <c r="K18" s="8"/>
      <c r="L18" s="8"/>
      <c r="M18" s="8">
        <v>5791267</v>
      </c>
      <c r="N18" s="8">
        <v>5791267</v>
      </c>
      <c r="O18" s="8"/>
      <c r="P18" s="8"/>
      <c r="Q18" s="8"/>
      <c r="R18" s="8"/>
      <c r="S18" s="8"/>
      <c r="T18" s="8"/>
      <c r="U18" s="8"/>
      <c r="V18" s="8"/>
      <c r="W18" s="8">
        <v>5791267</v>
      </c>
      <c r="X18" s="8">
        <v>7721689</v>
      </c>
      <c r="Y18" s="8">
        <v>-1930422</v>
      </c>
      <c r="Z18" s="2">
        <v>-24.999996762366369</v>
      </c>
      <c r="AA18" s="6">
        <v>7721689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13859890</v>
      </c>
      <c r="D21" s="33">
        <f t="shared" si="0"/>
        <v>0</v>
      </c>
      <c r="E21" s="34">
        <f t="shared" si="0"/>
        <v>13257342</v>
      </c>
      <c r="F21" s="35">
        <f t="shared" si="0"/>
        <v>13380689</v>
      </c>
      <c r="G21" s="35">
        <f t="shared" si="0"/>
        <v>443654</v>
      </c>
      <c r="H21" s="35">
        <f t="shared" si="0"/>
        <v>509970</v>
      </c>
      <c r="I21" s="35">
        <f t="shared" si="0"/>
        <v>496295</v>
      </c>
      <c r="J21" s="35">
        <f t="shared" si="0"/>
        <v>1449919</v>
      </c>
      <c r="K21" s="35">
        <f t="shared" si="0"/>
        <v>484967</v>
      </c>
      <c r="L21" s="35">
        <f t="shared" si="0"/>
        <v>480379</v>
      </c>
      <c r="M21" s="35">
        <f t="shared" si="0"/>
        <v>6264530</v>
      </c>
      <c r="N21" s="35">
        <f t="shared" si="0"/>
        <v>7229876</v>
      </c>
      <c r="O21" s="35">
        <f t="shared" si="0"/>
        <v>462155</v>
      </c>
      <c r="P21" s="35">
        <f t="shared" si="0"/>
        <v>455667</v>
      </c>
      <c r="Q21" s="35">
        <f t="shared" si="0"/>
        <v>453694</v>
      </c>
      <c r="R21" s="35">
        <f t="shared" si="0"/>
        <v>1371516</v>
      </c>
      <c r="S21" s="35">
        <f t="shared" si="0"/>
        <v>451706</v>
      </c>
      <c r="T21" s="35">
        <f t="shared" si="0"/>
        <v>445351</v>
      </c>
      <c r="U21" s="35">
        <f t="shared" si="0"/>
        <v>442379</v>
      </c>
      <c r="V21" s="35">
        <f t="shared" si="0"/>
        <v>1339436</v>
      </c>
      <c r="W21" s="35">
        <f t="shared" si="0"/>
        <v>11390747</v>
      </c>
      <c r="X21" s="35">
        <f t="shared" si="0"/>
        <v>13380689</v>
      </c>
      <c r="Y21" s="35">
        <f t="shared" si="0"/>
        <v>-1989942</v>
      </c>
      <c r="Z21" s="36">
        <f>+IF(X21&lt;&gt;0,+(Y21/X21)*100,0)</f>
        <v>-14.871745393678907</v>
      </c>
      <c r="AA21" s="33">
        <f>SUM(AA5:AA20)</f>
        <v>13380689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2621723</v>
      </c>
      <c r="D24" s="6"/>
      <c r="E24" s="7">
        <v>2586856</v>
      </c>
      <c r="F24" s="8">
        <v>2551856</v>
      </c>
      <c r="G24" s="8">
        <v>198158</v>
      </c>
      <c r="H24" s="8">
        <v>218697</v>
      </c>
      <c r="I24" s="8">
        <v>239473</v>
      </c>
      <c r="J24" s="8">
        <v>656328</v>
      </c>
      <c r="K24" s="8">
        <v>239453</v>
      </c>
      <c r="L24" s="8">
        <v>338501</v>
      </c>
      <c r="M24" s="8">
        <v>242769</v>
      </c>
      <c r="N24" s="8">
        <v>820723</v>
      </c>
      <c r="O24" s="8">
        <v>220528</v>
      </c>
      <c r="P24" s="8">
        <v>207971</v>
      </c>
      <c r="Q24" s="8">
        <v>199849</v>
      </c>
      <c r="R24" s="8">
        <v>628348</v>
      </c>
      <c r="S24" s="8">
        <v>200643</v>
      </c>
      <c r="T24" s="8">
        <v>218934</v>
      </c>
      <c r="U24" s="8">
        <v>178612</v>
      </c>
      <c r="V24" s="8">
        <v>598189</v>
      </c>
      <c r="W24" s="8">
        <v>2703588</v>
      </c>
      <c r="X24" s="8">
        <v>2551856</v>
      </c>
      <c r="Y24" s="8">
        <v>151732</v>
      </c>
      <c r="Z24" s="2">
        <v>5.945946793235982</v>
      </c>
      <c r="AA24" s="6">
        <v>2551856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2343129</v>
      </c>
      <c r="D26" s="6"/>
      <c r="E26" s="7">
        <v>2232560</v>
      </c>
      <c r="F26" s="8">
        <v>2232560</v>
      </c>
      <c r="G26" s="8"/>
      <c r="H26" s="8"/>
      <c r="I26" s="8">
        <v>558140</v>
      </c>
      <c r="J26" s="8">
        <v>558140</v>
      </c>
      <c r="K26" s="8">
        <v>186046</v>
      </c>
      <c r="L26" s="8">
        <v>186046</v>
      </c>
      <c r="M26" s="8">
        <v>186046</v>
      </c>
      <c r="N26" s="8">
        <v>558138</v>
      </c>
      <c r="O26" s="8">
        <v>186046</v>
      </c>
      <c r="P26" s="8">
        <v>186046</v>
      </c>
      <c r="Q26" s="8">
        <v>186046</v>
      </c>
      <c r="R26" s="8">
        <v>558138</v>
      </c>
      <c r="S26" s="8">
        <v>186046</v>
      </c>
      <c r="T26" s="8">
        <v>186046</v>
      </c>
      <c r="U26" s="8">
        <v>186046</v>
      </c>
      <c r="V26" s="8">
        <v>558138</v>
      </c>
      <c r="W26" s="8">
        <v>2232554</v>
      </c>
      <c r="X26" s="8">
        <v>2232560</v>
      </c>
      <c r="Y26" s="8">
        <v>-6</v>
      </c>
      <c r="Z26" s="2"/>
      <c r="AA26" s="6">
        <v>2232560</v>
      </c>
    </row>
    <row r="27" spans="1:27" x14ac:dyDescent="0.25">
      <c r="A27" s="25" t="s">
        <v>53</v>
      </c>
      <c r="B27" s="24" t="s">
        <v>32</v>
      </c>
      <c r="C27" s="6">
        <v>5769915</v>
      </c>
      <c r="D27" s="6"/>
      <c r="E27" s="7">
        <v>11561298</v>
      </c>
      <c r="F27" s="8">
        <v>11561298</v>
      </c>
      <c r="G27" s="8"/>
      <c r="H27" s="8"/>
      <c r="I27" s="8">
        <v>2890325</v>
      </c>
      <c r="J27" s="8">
        <v>2890325</v>
      </c>
      <c r="K27" s="8">
        <v>963441</v>
      </c>
      <c r="L27" s="8">
        <v>963441</v>
      </c>
      <c r="M27" s="8">
        <v>963441</v>
      </c>
      <c r="N27" s="8">
        <v>2890323</v>
      </c>
      <c r="O27" s="8">
        <v>963441</v>
      </c>
      <c r="P27" s="8">
        <v>963441</v>
      </c>
      <c r="Q27" s="8">
        <v>963441</v>
      </c>
      <c r="R27" s="8">
        <v>2890323</v>
      </c>
      <c r="S27" s="8">
        <v>963441</v>
      </c>
      <c r="T27" s="8">
        <v>963441</v>
      </c>
      <c r="U27" s="8">
        <v>963441</v>
      </c>
      <c r="V27" s="8">
        <v>2890323</v>
      </c>
      <c r="W27" s="8">
        <v>11561294</v>
      </c>
      <c r="X27" s="8">
        <v>11561298</v>
      </c>
      <c r="Y27" s="8">
        <v>-4</v>
      </c>
      <c r="Z27" s="2"/>
      <c r="AA27" s="6">
        <v>11561298</v>
      </c>
    </row>
    <row r="28" spans="1:27" x14ac:dyDescent="0.25">
      <c r="A28" s="25" t="s">
        <v>54</v>
      </c>
      <c r="B28" s="24" t="s">
        <v>32</v>
      </c>
      <c r="C28" s="6">
        <v>5430</v>
      </c>
      <c r="D28" s="6"/>
      <c r="E28" s="7">
        <v>186000</v>
      </c>
      <c r="F28" s="8">
        <v>321920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>
        <v>321914</v>
      </c>
      <c r="V28" s="8">
        <v>321914</v>
      </c>
      <c r="W28" s="8">
        <v>321914</v>
      </c>
      <c r="X28" s="8">
        <v>321920</v>
      </c>
      <c r="Y28" s="8">
        <v>-6</v>
      </c>
      <c r="Z28" s="2"/>
      <c r="AA28" s="6">
        <v>321920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51261</v>
      </c>
      <c r="D30" s="6"/>
      <c r="E30" s="7">
        <v>94500</v>
      </c>
      <c r="F30" s="8">
        <v>94500</v>
      </c>
      <c r="G30" s="8">
        <v>1253</v>
      </c>
      <c r="H30" s="8">
        <v>616</v>
      </c>
      <c r="I30" s="8">
        <v>3567</v>
      </c>
      <c r="J30" s="8">
        <v>5436</v>
      </c>
      <c r="K30" s="8">
        <v>34198</v>
      </c>
      <c r="L30" s="8"/>
      <c r="M30" s="8"/>
      <c r="N30" s="8">
        <v>34198</v>
      </c>
      <c r="O30" s="8">
        <v>590</v>
      </c>
      <c r="P30" s="8">
        <v>48</v>
      </c>
      <c r="Q30" s="8">
        <v>1607</v>
      </c>
      <c r="R30" s="8">
        <v>2245</v>
      </c>
      <c r="S30" s="8">
        <v>5375</v>
      </c>
      <c r="T30" s="8">
        <v>48</v>
      </c>
      <c r="U30" s="8">
        <v>2554</v>
      </c>
      <c r="V30" s="8">
        <v>7977</v>
      </c>
      <c r="W30" s="8">
        <v>49856</v>
      </c>
      <c r="X30" s="8">
        <v>94500</v>
      </c>
      <c r="Y30" s="8">
        <v>-44644</v>
      </c>
      <c r="Z30" s="2">
        <v>-47.24232804232804</v>
      </c>
      <c r="AA30" s="6">
        <v>94500</v>
      </c>
    </row>
    <row r="31" spans="1:27" x14ac:dyDescent="0.25">
      <c r="A31" s="25" t="s">
        <v>57</v>
      </c>
      <c r="B31" s="24" t="s">
        <v>32</v>
      </c>
      <c r="C31" s="6">
        <v>56593</v>
      </c>
      <c r="D31" s="6"/>
      <c r="E31" s="7">
        <v>94500</v>
      </c>
      <c r="F31" s="8">
        <v>400000</v>
      </c>
      <c r="G31" s="8">
        <v>41014</v>
      </c>
      <c r="H31" s="8"/>
      <c r="I31" s="8"/>
      <c r="J31" s="8">
        <v>41014</v>
      </c>
      <c r="K31" s="8">
        <v>89600</v>
      </c>
      <c r="L31" s="8"/>
      <c r="M31" s="8">
        <v>36970</v>
      </c>
      <c r="N31" s="8">
        <v>126570</v>
      </c>
      <c r="O31" s="8">
        <v>140800</v>
      </c>
      <c r="P31" s="8"/>
      <c r="Q31" s="8"/>
      <c r="R31" s="8">
        <v>140800</v>
      </c>
      <c r="S31" s="8"/>
      <c r="T31" s="8">
        <v>40959</v>
      </c>
      <c r="U31" s="8"/>
      <c r="V31" s="8">
        <v>40959</v>
      </c>
      <c r="W31" s="8">
        <v>349343</v>
      </c>
      <c r="X31" s="8">
        <v>400000</v>
      </c>
      <c r="Y31" s="8">
        <v>-50657</v>
      </c>
      <c r="Z31" s="2">
        <v>-12.664249999999999</v>
      </c>
      <c r="AA31" s="6">
        <v>400000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183305</v>
      </c>
      <c r="D33" s="6"/>
      <c r="E33" s="7">
        <v>1159160</v>
      </c>
      <c r="F33" s="8">
        <v>1489160</v>
      </c>
      <c r="G33" s="8">
        <v>209849</v>
      </c>
      <c r="H33" s="8">
        <v>164353</v>
      </c>
      <c r="I33" s="8">
        <v>139699</v>
      </c>
      <c r="J33" s="8">
        <v>513901</v>
      </c>
      <c r="K33" s="8">
        <v>176160</v>
      </c>
      <c r="L33" s="8">
        <v>119095</v>
      </c>
      <c r="M33" s="8">
        <v>79212</v>
      </c>
      <c r="N33" s="8">
        <v>374467</v>
      </c>
      <c r="O33" s="8">
        <v>117429</v>
      </c>
      <c r="P33" s="8">
        <v>82124</v>
      </c>
      <c r="Q33" s="8">
        <v>99794</v>
      </c>
      <c r="R33" s="8">
        <v>299347</v>
      </c>
      <c r="S33" s="8">
        <v>277762</v>
      </c>
      <c r="T33" s="8">
        <v>279080</v>
      </c>
      <c r="U33" s="8">
        <v>126275</v>
      </c>
      <c r="V33" s="8">
        <v>683117</v>
      </c>
      <c r="W33" s="8">
        <v>1870832</v>
      </c>
      <c r="X33" s="8">
        <v>1489160</v>
      </c>
      <c r="Y33" s="8">
        <v>381672</v>
      </c>
      <c r="Z33" s="2">
        <v>25.630019608369821</v>
      </c>
      <c r="AA33" s="6">
        <v>1489160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11031356</v>
      </c>
      <c r="D35" s="33">
        <f>SUM(D24:D34)</f>
        <v>0</v>
      </c>
      <c r="E35" s="34">
        <f t="shared" si="1"/>
        <v>17914874</v>
      </c>
      <c r="F35" s="35">
        <f t="shared" si="1"/>
        <v>18651294</v>
      </c>
      <c r="G35" s="35">
        <f t="shared" si="1"/>
        <v>450274</v>
      </c>
      <c r="H35" s="35">
        <f t="shared" si="1"/>
        <v>383666</v>
      </c>
      <c r="I35" s="35">
        <f t="shared" si="1"/>
        <v>3831204</v>
      </c>
      <c r="J35" s="35">
        <f t="shared" si="1"/>
        <v>4665144</v>
      </c>
      <c r="K35" s="35">
        <f t="shared" si="1"/>
        <v>1688898</v>
      </c>
      <c r="L35" s="35">
        <f t="shared" si="1"/>
        <v>1607083</v>
      </c>
      <c r="M35" s="35">
        <f t="shared" si="1"/>
        <v>1508438</v>
      </c>
      <c r="N35" s="35">
        <f t="shared" si="1"/>
        <v>4804419</v>
      </c>
      <c r="O35" s="35">
        <f t="shared" si="1"/>
        <v>1628834</v>
      </c>
      <c r="P35" s="35">
        <f t="shared" si="1"/>
        <v>1439630</v>
      </c>
      <c r="Q35" s="35">
        <f t="shared" si="1"/>
        <v>1450737</v>
      </c>
      <c r="R35" s="35">
        <f t="shared" si="1"/>
        <v>4519201</v>
      </c>
      <c r="S35" s="35">
        <f t="shared" si="1"/>
        <v>1633267</v>
      </c>
      <c r="T35" s="35">
        <f t="shared" si="1"/>
        <v>1688508</v>
      </c>
      <c r="U35" s="35">
        <f t="shared" si="1"/>
        <v>1778842</v>
      </c>
      <c r="V35" s="35">
        <f t="shared" si="1"/>
        <v>5100617</v>
      </c>
      <c r="W35" s="35">
        <f t="shared" si="1"/>
        <v>19089381</v>
      </c>
      <c r="X35" s="35">
        <f t="shared" si="1"/>
        <v>18651294</v>
      </c>
      <c r="Y35" s="35">
        <f t="shared" si="1"/>
        <v>438087</v>
      </c>
      <c r="Z35" s="36">
        <f>+IF(X35&lt;&gt;0,+(Y35/X35)*100,0)</f>
        <v>2.3488289874150285</v>
      </c>
      <c r="AA35" s="33">
        <f>SUM(AA24:AA34)</f>
        <v>18651294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2828534</v>
      </c>
      <c r="D37" s="46">
        <f>+D21-D35</f>
        <v>0</v>
      </c>
      <c r="E37" s="47">
        <f t="shared" si="2"/>
        <v>-4657532</v>
      </c>
      <c r="F37" s="48">
        <f t="shared" si="2"/>
        <v>-5270605</v>
      </c>
      <c r="G37" s="48">
        <f t="shared" si="2"/>
        <v>-6620</v>
      </c>
      <c r="H37" s="48">
        <f t="shared" si="2"/>
        <v>126304</v>
      </c>
      <c r="I37" s="48">
        <f t="shared" si="2"/>
        <v>-3334909</v>
      </c>
      <c r="J37" s="48">
        <f t="shared" si="2"/>
        <v>-3215225</v>
      </c>
      <c r="K37" s="48">
        <f t="shared" si="2"/>
        <v>-1203931</v>
      </c>
      <c r="L37" s="48">
        <f t="shared" si="2"/>
        <v>-1126704</v>
      </c>
      <c r="M37" s="48">
        <f t="shared" si="2"/>
        <v>4756092</v>
      </c>
      <c r="N37" s="48">
        <f t="shared" si="2"/>
        <v>2425457</v>
      </c>
      <c r="O37" s="48">
        <f t="shared" si="2"/>
        <v>-1166679</v>
      </c>
      <c r="P37" s="48">
        <f t="shared" si="2"/>
        <v>-983963</v>
      </c>
      <c r="Q37" s="48">
        <f t="shared" si="2"/>
        <v>-997043</v>
      </c>
      <c r="R37" s="48">
        <f t="shared" si="2"/>
        <v>-3147685</v>
      </c>
      <c r="S37" s="48">
        <f t="shared" si="2"/>
        <v>-1181561</v>
      </c>
      <c r="T37" s="48">
        <f t="shared" si="2"/>
        <v>-1243157</v>
      </c>
      <c r="U37" s="48">
        <f t="shared" si="2"/>
        <v>-1336463</v>
      </c>
      <c r="V37" s="48">
        <f t="shared" si="2"/>
        <v>-3761181</v>
      </c>
      <c r="W37" s="48">
        <f t="shared" si="2"/>
        <v>-7698634</v>
      </c>
      <c r="X37" s="48">
        <f>IF(F21=F35,0,X21-X35)</f>
        <v>-5270605</v>
      </c>
      <c r="Y37" s="48">
        <f t="shared" si="2"/>
        <v>-2428029</v>
      </c>
      <c r="Z37" s="49">
        <f>+IF(X37&lt;&gt;0,+(Y37/X37)*100,0)</f>
        <v>46.067367977679979</v>
      </c>
      <c r="AA37" s="46">
        <f>+AA21-AA35</f>
        <v>-5270605</v>
      </c>
    </row>
    <row r="38" spans="1:27" ht="23.15" customHeight="1" x14ac:dyDescent="0.25">
      <c r="A38" s="50" t="s">
        <v>62</v>
      </c>
      <c r="B38" s="29" t="s">
        <v>32</v>
      </c>
      <c r="C38" s="6">
        <v>435965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3264499</v>
      </c>
      <c r="D41" s="56">
        <f>SUM(D37:D40)</f>
        <v>0</v>
      </c>
      <c r="E41" s="57">
        <f t="shared" si="3"/>
        <v>-4657532</v>
      </c>
      <c r="F41" s="58">
        <f t="shared" si="3"/>
        <v>-5270605</v>
      </c>
      <c r="G41" s="58">
        <f t="shared" si="3"/>
        <v>-6620</v>
      </c>
      <c r="H41" s="58">
        <f t="shared" si="3"/>
        <v>126304</v>
      </c>
      <c r="I41" s="58">
        <f t="shared" si="3"/>
        <v>-3334909</v>
      </c>
      <c r="J41" s="58">
        <f t="shared" si="3"/>
        <v>-3215225</v>
      </c>
      <c r="K41" s="58">
        <f t="shared" si="3"/>
        <v>-1203931</v>
      </c>
      <c r="L41" s="58">
        <f t="shared" si="3"/>
        <v>-1126704</v>
      </c>
      <c r="M41" s="58">
        <f t="shared" si="3"/>
        <v>4756092</v>
      </c>
      <c r="N41" s="58">
        <f t="shared" si="3"/>
        <v>2425457</v>
      </c>
      <c r="O41" s="58">
        <f t="shared" si="3"/>
        <v>-1166679</v>
      </c>
      <c r="P41" s="58">
        <f t="shared" si="3"/>
        <v>-983963</v>
      </c>
      <c r="Q41" s="58">
        <f t="shared" si="3"/>
        <v>-997043</v>
      </c>
      <c r="R41" s="58">
        <f t="shared" si="3"/>
        <v>-3147685</v>
      </c>
      <c r="S41" s="58">
        <f t="shared" si="3"/>
        <v>-1181561</v>
      </c>
      <c r="T41" s="58">
        <f t="shared" si="3"/>
        <v>-1243157</v>
      </c>
      <c r="U41" s="58">
        <f t="shared" si="3"/>
        <v>-1336463</v>
      </c>
      <c r="V41" s="58">
        <f t="shared" si="3"/>
        <v>-3761181</v>
      </c>
      <c r="W41" s="58">
        <f t="shared" si="3"/>
        <v>-7698634</v>
      </c>
      <c r="X41" s="58">
        <f t="shared" si="3"/>
        <v>-5270605</v>
      </c>
      <c r="Y41" s="58">
        <f t="shared" si="3"/>
        <v>-2428029</v>
      </c>
      <c r="Z41" s="59">
        <f>+IF(X41&lt;&gt;0,+(Y41/X41)*100,0)</f>
        <v>46.067367977679979</v>
      </c>
      <c r="AA41" s="56">
        <f>SUM(AA37:AA40)</f>
        <v>-5270605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3264499</v>
      </c>
      <c r="D43" s="64">
        <f>+D41-D42</f>
        <v>0</v>
      </c>
      <c r="E43" s="65">
        <f t="shared" si="4"/>
        <v>-4657532</v>
      </c>
      <c r="F43" s="66">
        <f t="shared" si="4"/>
        <v>-5270605</v>
      </c>
      <c r="G43" s="66">
        <f t="shared" si="4"/>
        <v>-6620</v>
      </c>
      <c r="H43" s="66">
        <f t="shared" si="4"/>
        <v>126304</v>
      </c>
      <c r="I43" s="66">
        <f t="shared" si="4"/>
        <v>-3334909</v>
      </c>
      <c r="J43" s="66">
        <f t="shared" si="4"/>
        <v>-3215225</v>
      </c>
      <c r="K43" s="66">
        <f t="shared" si="4"/>
        <v>-1203931</v>
      </c>
      <c r="L43" s="66">
        <f t="shared" si="4"/>
        <v>-1126704</v>
      </c>
      <c r="M43" s="66">
        <f t="shared" si="4"/>
        <v>4756092</v>
      </c>
      <c r="N43" s="66">
        <f t="shared" si="4"/>
        <v>2425457</v>
      </c>
      <c r="O43" s="66">
        <f t="shared" si="4"/>
        <v>-1166679</v>
      </c>
      <c r="P43" s="66">
        <f t="shared" si="4"/>
        <v>-983963</v>
      </c>
      <c r="Q43" s="66">
        <f t="shared" si="4"/>
        <v>-997043</v>
      </c>
      <c r="R43" s="66">
        <f t="shared" si="4"/>
        <v>-3147685</v>
      </c>
      <c r="S43" s="66">
        <f t="shared" si="4"/>
        <v>-1181561</v>
      </c>
      <c r="T43" s="66">
        <f t="shared" si="4"/>
        <v>-1243157</v>
      </c>
      <c r="U43" s="66">
        <f t="shared" si="4"/>
        <v>-1336463</v>
      </c>
      <c r="V43" s="66">
        <f t="shared" si="4"/>
        <v>-3761181</v>
      </c>
      <c r="W43" s="66">
        <f t="shared" si="4"/>
        <v>-7698634</v>
      </c>
      <c r="X43" s="66">
        <f t="shared" si="4"/>
        <v>-5270605</v>
      </c>
      <c r="Y43" s="66">
        <f t="shared" si="4"/>
        <v>-2428029</v>
      </c>
      <c r="Z43" s="67">
        <f>+IF(X43&lt;&gt;0,+(Y43/X43)*100,0)</f>
        <v>46.067367977679979</v>
      </c>
      <c r="AA43" s="64">
        <f>+AA41-AA42</f>
        <v>-5270605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3264499</v>
      </c>
      <c r="D45" s="56">
        <f>SUM(D43:D44)</f>
        <v>0</v>
      </c>
      <c r="E45" s="57">
        <f t="shared" si="5"/>
        <v>-4657532</v>
      </c>
      <c r="F45" s="58">
        <f t="shared" si="5"/>
        <v>-5270605</v>
      </c>
      <c r="G45" s="58">
        <f t="shared" si="5"/>
        <v>-6620</v>
      </c>
      <c r="H45" s="58">
        <f t="shared" si="5"/>
        <v>126304</v>
      </c>
      <c r="I45" s="58">
        <f t="shared" si="5"/>
        <v>-3334909</v>
      </c>
      <c r="J45" s="58">
        <f t="shared" si="5"/>
        <v>-3215225</v>
      </c>
      <c r="K45" s="58">
        <f t="shared" si="5"/>
        <v>-1203931</v>
      </c>
      <c r="L45" s="58">
        <f t="shared" si="5"/>
        <v>-1126704</v>
      </c>
      <c r="M45" s="58">
        <f t="shared" si="5"/>
        <v>4756092</v>
      </c>
      <c r="N45" s="58">
        <f t="shared" si="5"/>
        <v>2425457</v>
      </c>
      <c r="O45" s="58">
        <f t="shared" si="5"/>
        <v>-1166679</v>
      </c>
      <c r="P45" s="58">
        <f t="shared" si="5"/>
        <v>-983963</v>
      </c>
      <c r="Q45" s="58">
        <f t="shared" si="5"/>
        <v>-997043</v>
      </c>
      <c r="R45" s="58">
        <f t="shared" si="5"/>
        <v>-3147685</v>
      </c>
      <c r="S45" s="58">
        <f t="shared" si="5"/>
        <v>-1181561</v>
      </c>
      <c r="T45" s="58">
        <f t="shared" si="5"/>
        <v>-1243157</v>
      </c>
      <c r="U45" s="58">
        <f t="shared" si="5"/>
        <v>-1336463</v>
      </c>
      <c r="V45" s="58">
        <f t="shared" si="5"/>
        <v>-3761181</v>
      </c>
      <c r="W45" s="58">
        <f t="shared" si="5"/>
        <v>-7698634</v>
      </c>
      <c r="X45" s="58">
        <f t="shared" si="5"/>
        <v>-5270605</v>
      </c>
      <c r="Y45" s="58">
        <f t="shared" si="5"/>
        <v>-2428029</v>
      </c>
      <c r="Z45" s="59">
        <f>+IF(X45&lt;&gt;0,+(Y45/X45)*100,0)</f>
        <v>46.067367977679979</v>
      </c>
      <c r="AA45" s="56">
        <f>SUM(AA43:AA44)</f>
        <v>-5270605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3264499</v>
      </c>
      <c r="D47" s="71">
        <f>SUM(D45:D46)</f>
        <v>0</v>
      </c>
      <c r="E47" s="72">
        <f t="shared" si="6"/>
        <v>-4657532</v>
      </c>
      <c r="F47" s="73">
        <f t="shared" si="6"/>
        <v>-5270605</v>
      </c>
      <c r="G47" s="73">
        <f t="shared" si="6"/>
        <v>-6620</v>
      </c>
      <c r="H47" s="74">
        <f t="shared" si="6"/>
        <v>126304</v>
      </c>
      <c r="I47" s="74">
        <f t="shared" si="6"/>
        <v>-3334909</v>
      </c>
      <c r="J47" s="74">
        <f t="shared" si="6"/>
        <v>-3215225</v>
      </c>
      <c r="K47" s="74">
        <f t="shared" si="6"/>
        <v>-1203931</v>
      </c>
      <c r="L47" s="74">
        <f t="shared" si="6"/>
        <v>-1126704</v>
      </c>
      <c r="M47" s="73">
        <f t="shared" si="6"/>
        <v>4756092</v>
      </c>
      <c r="N47" s="73">
        <f t="shared" si="6"/>
        <v>2425457</v>
      </c>
      <c r="O47" s="74">
        <f t="shared" si="6"/>
        <v>-1166679</v>
      </c>
      <c r="P47" s="74">
        <f t="shared" si="6"/>
        <v>-983963</v>
      </c>
      <c r="Q47" s="74">
        <f t="shared" si="6"/>
        <v>-997043</v>
      </c>
      <c r="R47" s="74">
        <f t="shared" si="6"/>
        <v>-3147685</v>
      </c>
      <c r="S47" s="74">
        <f t="shared" si="6"/>
        <v>-1181561</v>
      </c>
      <c r="T47" s="73">
        <f t="shared" si="6"/>
        <v>-1243157</v>
      </c>
      <c r="U47" s="73">
        <f t="shared" si="6"/>
        <v>-1336463</v>
      </c>
      <c r="V47" s="74">
        <f t="shared" si="6"/>
        <v>-3761181</v>
      </c>
      <c r="W47" s="74">
        <f t="shared" si="6"/>
        <v>-7698634</v>
      </c>
      <c r="X47" s="74">
        <f t="shared" si="6"/>
        <v>-5270605</v>
      </c>
      <c r="Y47" s="74">
        <f t="shared" si="6"/>
        <v>-2428029</v>
      </c>
      <c r="Z47" s="75">
        <f>+IF(X47&lt;&gt;0,+(Y47/X47)*100,0)</f>
        <v>46.067367977679979</v>
      </c>
      <c r="AA47" s="76">
        <f>SUM(AA45:AA46)</f>
        <v>-5270605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29300038</v>
      </c>
      <c r="D8" s="6"/>
      <c r="E8" s="7">
        <v>31320000</v>
      </c>
      <c r="F8" s="8">
        <v>31320000</v>
      </c>
      <c r="G8" s="8">
        <v>11807195</v>
      </c>
      <c r="H8" s="8">
        <v>1801682</v>
      </c>
      <c r="I8" s="8">
        <v>1812583</v>
      </c>
      <c r="J8" s="8">
        <v>15421460</v>
      </c>
      <c r="K8" s="8">
        <v>1854880</v>
      </c>
      <c r="L8" s="8">
        <v>1859598</v>
      </c>
      <c r="M8" s="8">
        <v>1813888</v>
      </c>
      <c r="N8" s="8">
        <v>5528366</v>
      </c>
      <c r="O8" s="8">
        <v>1847013</v>
      </c>
      <c r="P8" s="8">
        <v>1829791</v>
      </c>
      <c r="Q8" s="8">
        <v>3605793</v>
      </c>
      <c r="R8" s="8">
        <v>7282597</v>
      </c>
      <c r="S8" s="8">
        <v>656629</v>
      </c>
      <c r="T8" s="8">
        <v>-1799413</v>
      </c>
      <c r="U8" s="8">
        <v>1859136</v>
      </c>
      <c r="V8" s="8">
        <v>716352</v>
      </c>
      <c r="W8" s="8">
        <v>28948775</v>
      </c>
      <c r="X8" s="8">
        <v>31320000</v>
      </c>
      <c r="Y8" s="8">
        <v>-2371225</v>
      </c>
      <c r="Z8" s="2">
        <v>-7.5709610472541504</v>
      </c>
      <c r="AA8" s="6">
        <v>31320000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4209601</v>
      </c>
      <c r="D13" s="6"/>
      <c r="E13" s="7">
        <v>4800000</v>
      </c>
      <c r="F13" s="8">
        <v>4800000</v>
      </c>
      <c r="G13" s="8">
        <v>370398</v>
      </c>
      <c r="H13" s="8">
        <v>418054</v>
      </c>
      <c r="I13" s="8">
        <v>397806</v>
      </c>
      <c r="J13" s="8">
        <v>1186258</v>
      </c>
      <c r="K13" s="8">
        <v>344840</v>
      </c>
      <c r="L13" s="8">
        <v>349945</v>
      </c>
      <c r="M13" s="8">
        <v>351112</v>
      </c>
      <c r="N13" s="8">
        <v>1045897</v>
      </c>
      <c r="O13" s="8">
        <v>365171</v>
      </c>
      <c r="P13" s="8">
        <v>363970</v>
      </c>
      <c r="Q13" s="8">
        <v>370051</v>
      </c>
      <c r="R13" s="8">
        <v>1099192</v>
      </c>
      <c r="S13" s="8">
        <v>376264</v>
      </c>
      <c r="T13" s="8">
        <v>405436</v>
      </c>
      <c r="U13" s="8">
        <v>406795</v>
      </c>
      <c r="V13" s="8">
        <v>1188495</v>
      </c>
      <c r="W13" s="8">
        <v>4519842</v>
      </c>
      <c r="X13" s="8">
        <v>4800000</v>
      </c>
      <c r="Y13" s="8">
        <v>-280158</v>
      </c>
      <c r="Z13" s="2">
        <v>-5.8366249999999997</v>
      </c>
      <c r="AA13" s="6">
        <v>4800000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>
        <v>2160</v>
      </c>
      <c r="F15" s="8">
        <v>2160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2160</v>
      </c>
      <c r="Y15" s="8">
        <v>-2160</v>
      </c>
      <c r="Z15" s="2">
        <v>-100</v>
      </c>
      <c r="AA15" s="6">
        <v>2160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16063571</v>
      </c>
      <c r="D18" s="6"/>
      <c r="E18" s="7">
        <v>15433596</v>
      </c>
      <c r="F18" s="8">
        <v>15433596</v>
      </c>
      <c r="G18" s="8">
        <v>6368891</v>
      </c>
      <c r="H18" s="8"/>
      <c r="I18" s="8"/>
      <c r="J18" s="8">
        <v>6368891</v>
      </c>
      <c r="K18" s="8"/>
      <c r="L18" s="8"/>
      <c r="M18" s="8">
        <v>4205289</v>
      </c>
      <c r="N18" s="8">
        <v>4205289</v>
      </c>
      <c r="O18" s="8"/>
      <c r="P18" s="8"/>
      <c r="Q18" s="8">
        <v>4711221</v>
      </c>
      <c r="R18" s="8">
        <v>4711221</v>
      </c>
      <c r="S18" s="8"/>
      <c r="T18" s="8"/>
      <c r="U18" s="8"/>
      <c r="V18" s="8"/>
      <c r="W18" s="8">
        <v>15285401</v>
      </c>
      <c r="X18" s="8">
        <v>15433596</v>
      </c>
      <c r="Y18" s="8">
        <v>-148195</v>
      </c>
      <c r="Z18" s="2">
        <v>-0.9602104396149802</v>
      </c>
      <c r="AA18" s="6">
        <v>15433596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49573210</v>
      </c>
      <c r="D21" s="33">
        <f t="shared" si="0"/>
        <v>0</v>
      </c>
      <c r="E21" s="34">
        <f t="shared" si="0"/>
        <v>51555756</v>
      </c>
      <c r="F21" s="35">
        <f t="shared" si="0"/>
        <v>51555756</v>
      </c>
      <c r="G21" s="35">
        <f t="shared" si="0"/>
        <v>18546484</v>
      </c>
      <c r="H21" s="35">
        <f t="shared" si="0"/>
        <v>2219736</v>
      </c>
      <c r="I21" s="35">
        <f t="shared" si="0"/>
        <v>2210389</v>
      </c>
      <c r="J21" s="35">
        <f t="shared" si="0"/>
        <v>22976609</v>
      </c>
      <c r="K21" s="35">
        <f t="shared" si="0"/>
        <v>2199720</v>
      </c>
      <c r="L21" s="35">
        <f t="shared" si="0"/>
        <v>2209543</v>
      </c>
      <c r="M21" s="35">
        <f t="shared" si="0"/>
        <v>6370289</v>
      </c>
      <c r="N21" s="35">
        <f t="shared" si="0"/>
        <v>10779552</v>
      </c>
      <c r="O21" s="35">
        <f t="shared" si="0"/>
        <v>2212184</v>
      </c>
      <c r="P21" s="35">
        <f t="shared" si="0"/>
        <v>2193761</v>
      </c>
      <c r="Q21" s="35">
        <f t="shared" si="0"/>
        <v>8687065</v>
      </c>
      <c r="R21" s="35">
        <f t="shared" si="0"/>
        <v>13093010</v>
      </c>
      <c r="S21" s="35">
        <f t="shared" si="0"/>
        <v>1032893</v>
      </c>
      <c r="T21" s="35">
        <f t="shared" si="0"/>
        <v>-1393977</v>
      </c>
      <c r="U21" s="35">
        <f t="shared" si="0"/>
        <v>2265931</v>
      </c>
      <c r="V21" s="35">
        <f t="shared" si="0"/>
        <v>1904847</v>
      </c>
      <c r="W21" s="35">
        <f t="shared" si="0"/>
        <v>48754018</v>
      </c>
      <c r="X21" s="35">
        <f t="shared" si="0"/>
        <v>51555756</v>
      </c>
      <c r="Y21" s="35">
        <f t="shared" si="0"/>
        <v>-2801738</v>
      </c>
      <c r="Z21" s="36">
        <f>+IF(X21&lt;&gt;0,+(Y21/X21)*100,0)</f>
        <v>-5.4343844749362225</v>
      </c>
      <c r="AA21" s="33">
        <f>SUM(AA5:AA20)</f>
        <v>51555756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22843288</v>
      </c>
      <c r="D24" s="6"/>
      <c r="E24" s="7">
        <v>22479204</v>
      </c>
      <c r="F24" s="8">
        <v>22479204</v>
      </c>
      <c r="G24" s="8"/>
      <c r="H24" s="8">
        <v>3403069</v>
      </c>
      <c r="I24" s="8"/>
      <c r="J24" s="8">
        <v>3403069</v>
      </c>
      <c r="K24" s="8"/>
      <c r="L24" s="8"/>
      <c r="M24" s="8"/>
      <c r="N24" s="8"/>
      <c r="O24" s="8"/>
      <c r="P24" s="8">
        <v>11040</v>
      </c>
      <c r="Q24" s="8">
        <v>1655116</v>
      </c>
      <c r="R24" s="8">
        <v>1666156</v>
      </c>
      <c r="S24" s="8"/>
      <c r="T24" s="8">
        <v>15275494</v>
      </c>
      <c r="U24" s="8">
        <v>1693817</v>
      </c>
      <c r="V24" s="8">
        <v>16969311</v>
      </c>
      <c r="W24" s="8">
        <v>22038536</v>
      </c>
      <c r="X24" s="8">
        <v>22479204</v>
      </c>
      <c r="Y24" s="8">
        <v>-440668</v>
      </c>
      <c r="Z24" s="2">
        <v>-1.9603363179585898</v>
      </c>
      <c r="AA24" s="6">
        <v>22479204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1772912</v>
      </c>
      <c r="D30" s="6"/>
      <c r="E30" s="7">
        <v>1900008</v>
      </c>
      <c r="F30" s="8">
        <v>1400008</v>
      </c>
      <c r="G30" s="8">
        <v>43251</v>
      </c>
      <c r="H30" s="8"/>
      <c r="I30" s="8"/>
      <c r="J30" s="8">
        <v>43251</v>
      </c>
      <c r="K30" s="8"/>
      <c r="L30" s="8">
        <v>1470</v>
      </c>
      <c r="M30" s="8">
        <v>1714</v>
      </c>
      <c r="N30" s="8">
        <v>3184</v>
      </c>
      <c r="O30" s="8"/>
      <c r="P30" s="8">
        <v>2929</v>
      </c>
      <c r="Q30" s="8">
        <v>618022</v>
      </c>
      <c r="R30" s="8">
        <v>620951</v>
      </c>
      <c r="S30" s="8">
        <v>59488</v>
      </c>
      <c r="T30" s="8">
        <v>33707</v>
      </c>
      <c r="U30" s="8"/>
      <c r="V30" s="8">
        <v>93195</v>
      </c>
      <c r="W30" s="8">
        <v>760581</v>
      </c>
      <c r="X30" s="8">
        <v>1400008</v>
      </c>
      <c r="Y30" s="8">
        <v>-639427</v>
      </c>
      <c r="Z30" s="2">
        <v>-45.673096153736267</v>
      </c>
      <c r="AA30" s="6">
        <v>1400008</v>
      </c>
    </row>
    <row r="31" spans="1:27" x14ac:dyDescent="0.25">
      <c r="A31" s="25" t="s">
        <v>57</v>
      </c>
      <c r="B31" s="24" t="s">
        <v>32</v>
      </c>
      <c r="C31" s="6">
        <v>1129780</v>
      </c>
      <c r="D31" s="6"/>
      <c r="E31" s="7">
        <v>800004</v>
      </c>
      <c r="F31" s="8">
        <v>1100004</v>
      </c>
      <c r="G31" s="8">
        <v>1090</v>
      </c>
      <c r="H31" s="8">
        <v>1530</v>
      </c>
      <c r="I31" s="8">
        <v>28213</v>
      </c>
      <c r="J31" s="8">
        <v>30833</v>
      </c>
      <c r="K31" s="8">
        <v>167474</v>
      </c>
      <c r="L31" s="8">
        <v>73557</v>
      </c>
      <c r="M31" s="8">
        <v>8041</v>
      </c>
      <c r="N31" s="8">
        <v>249072</v>
      </c>
      <c r="O31" s="8">
        <v>76846</v>
      </c>
      <c r="P31" s="8">
        <v>37035</v>
      </c>
      <c r="Q31" s="8">
        <v>4161</v>
      </c>
      <c r="R31" s="8">
        <v>118042</v>
      </c>
      <c r="S31" s="8"/>
      <c r="T31" s="8">
        <v>42043</v>
      </c>
      <c r="U31" s="8">
        <v>1268</v>
      </c>
      <c r="V31" s="8">
        <v>43311</v>
      </c>
      <c r="W31" s="8">
        <v>441258</v>
      </c>
      <c r="X31" s="8">
        <v>1100004</v>
      </c>
      <c r="Y31" s="8">
        <v>-658746</v>
      </c>
      <c r="Z31" s="2">
        <v>-59.885782233519144</v>
      </c>
      <c r="AA31" s="6">
        <v>1100004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312879</v>
      </c>
      <c r="D33" s="6"/>
      <c r="E33" s="7">
        <v>819996</v>
      </c>
      <c r="F33" s="8">
        <v>719996</v>
      </c>
      <c r="G33" s="8"/>
      <c r="H33" s="8">
        <v>27202</v>
      </c>
      <c r="I33" s="8"/>
      <c r="J33" s="8">
        <v>27202</v>
      </c>
      <c r="K33" s="8"/>
      <c r="L33" s="8"/>
      <c r="M33" s="8"/>
      <c r="N33" s="8"/>
      <c r="O33" s="8"/>
      <c r="P33" s="8"/>
      <c r="Q33" s="8">
        <v>13204</v>
      </c>
      <c r="R33" s="8">
        <v>13204</v>
      </c>
      <c r="S33" s="8">
        <v>12725</v>
      </c>
      <c r="T33" s="8">
        <v>140811</v>
      </c>
      <c r="U33" s="8">
        <v>13670</v>
      </c>
      <c r="V33" s="8">
        <v>167206</v>
      </c>
      <c r="W33" s="8">
        <v>207612</v>
      </c>
      <c r="X33" s="8">
        <v>719996</v>
      </c>
      <c r="Y33" s="8">
        <v>-512384</v>
      </c>
      <c r="Z33" s="2">
        <v>-71.164839804665576</v>
      </c>
      <c r="AA33" s="6">
        <v>719996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26058859</v>
      </c>
      <c r="D35" s="33">
        <f>SUM(D24:D34)</f>
        <v>0</v>
      </c>
      <c r="E35" s="34">
        <f t="shared" si="1"/>
        <v>25999212</v>
      </c>
      <c r="F35" s="35">
        <f t="shared" si="1"/>
        <v>25699212</v>
      </c>
      <c r="G35" s="35">
        <f t="shared" si="1"/>
        <v>44341</v>
      </c>
      <c r="H35" s="35">
        <f t="shared" si="1"/>
        <v>3431801</v>
      </c>
      <c r="I35" s="35">
        <f t="shared" si="1"/>
        <v>28213</v>
      </c>
      <c r="J35" s="35">
        <f t="shared" si="1"/>
        <v>3504355</v>
      </c>
      <c r="K35" s="35">
        <f t="shared" si="1"/>
        <v>167474</v>
      </c>
      <c r="L35" s="35">
        <f t="shared" si="1"/>
        <v>75027</v>
      </c>
      <c r="M35" s="35">
        <f t="shared" si="1"/>
        <v>9755</v>
      </c>
      <c r="N35" s="35">
        <f t="shared" si="1"/>
        <v>252256</v>
      </c>
      <c r="O35" s="35">
        <f t="shared" si="1"/>
        <v>76846</v>
      </c>
      <c r="P35" s="35">
        <f t="shared" si="1"/>
        <v>51004</v>
      </c>
      <c r="Q35" s="35">
        <f t="shared" si="1"/>
        <v>2290503</v>
      </c>
      <c r="R35" s="35">
        <f t="shared" si="1"/>
        <v>2418353</v>
      </c>
      <c r="S35" s="35">
        <f t="shared" si="1"/>
        <v>72213</v>
      </c>
      <c r="T35" s="35">
        <f t="shared" si="1"/>
        <v>15492055</v>
      </c>
      <c r="U35" s="35">
        <f t="shared" si="1"/>
        <v>1708755</v>
      </c>
      <c r="V35" s="35">
        <f t="shared" si="1"/>
        <v>17273023</v>
      </c>
      <c r="W35" s="35">
        <f t="shared" si="1"/>
        <v>23447987</v>
      </c>
      <c r="X35" s="35">
        <f t="shared" si="1"/>
        <v>25699212</v>
      </c>
      <c r="Y35" s="35">
        <f t="shared" si="1"/>
        <v>-2251225</v>
      </c>
      <c r="Z35" s="36">
        <f>+IF(X35&lt;&gt;0,+(Y35/X35)*100,0)</f>
        <v>-8.7598989416484834</v>
      </c>
      <c r="AA35" s="33">
        <f>SUM(AA24:AA34)</f>
        <v>25699212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23514351</v>
      </c>
      <c r="D37" s="46">
        <f>+D21-D35</f>
        <v>0</v>
      </c>
      <c r="E37" s="47">
        <f t="shared" si="2"/>
        <v>25556544</v>
      </c>
      <c r="F37" s="48">
        <f t="shared" si="2"/>
        <v>25856544</v>
      </c>
      <c r="G37" s="48">
        <f t="shared" si="2"/>
        <v>18502143</v>
      </c>
      <c r="H37" s="48">
        <f t="shared" si="2"/>
        <v>-1212065</v>
      </c>
      <c r="I37" s="48">
        <f t="shared" si="2"/>
        <v>2182176</v>
      </c>
      <c r="J37" s="48">
        <f t="shared" si="2"/>
        <v>19472254</v>
      </c>
      <c r="K37" s="48">
        <f t="shared" si="2"/>
        <v>2032246</v>
      </c>
      <c r="L37" s="48">
        <f t="shared" si="2"/>
        <v>2134516</v>
      </c>
      <c r="M37" s="48">
        <f t="shared" si="2"/>
        <v>6360534</v>
      </c>
      <c r="N37" s="48">
        <f t="shared" si="2"/>
        <v>10527296</v>
      </c>
      <c r="O37" s="48">
        <f t="shared" si="2"/>
        <v>2135338</v>
      </c>
      <c r="P37" s="48">
        <f t="shared" si="2"/>
        <v>2142757</v>
      </c>
      <c r="Q37" s="48">
        <f t="shared" si="2"/>
        <v>6396562</v>
      </c>
      <c r="R37" s="48">
        <f t="shared" si="2"/>
        <v>10674657</v>
      </c>
      <c r="S37" s="48">
        <f t="shared" si="2"/>
        <v>960680</v>
      </c>
      <c r="T37" s="48">
        <f t="shared" si="2"/>
        <v>-16886032</v>
      </c>
      <c r="U37" s="48">
        <f t="shared" si="2"/>
        <v>557176</v>
      </c>
      <c r="V37" s="48">
        <f t="shared" si="2"/>
        <v>-15368176</v>
      </c>
      <c r="W37" s="48">
        <f t="shared" si="2"/>
        <v>25306031</v>
      </c>
      <c r="X37" s="48">
        <f>IF(F21=F35,0,X21-X35)</f>
        <v>25856544</v>
      </c>
      <c r="Y37" s="48">
        <f t="shared" si="2"/>
        <v>-550513</v>
      </c>
      <c r="Z37" s="49">
        <f>+IF(X37&lt;&gt;0,+(Y37/X37)*100,0)</f>
        <v>-2.1291051116498787</v>
      </c>
      <c r="AA37" s="46">
        <f>+AA21-AA35</f>
        <v>25856544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23514351</v>
      </c>
      <c r="D41" s="56">
        <f>SUM(D37:D40)</f>
        <v>0</v>
      </c>
      <c r="E41" s="57">
        <f t="shared" si="3"/>
        <v>25556544</v>
      </c>
      <c r="F41" s="58">
        <f t="shared" si="3"/>
        <v>25856544</v>
      </c>
      <c r="G41" s="58">
        <f t="shared" si="3"/>
        <v>18502143</v>
      </c>
      <c r="H41" s="58">
        <f t="shared" si="3"/>
        <v>-1212065</v>
      </c>
      <c r="I41" s="58">
        <f t="shared" si="3"/>
        <v>2182176</v>
      </c>
      <c r="J41" s="58">
        <f t="shared" si="3"/>
        <v>19472254</v>
      </c>
      <c r="K41" s="58">
        <f t="shared" si="3"/>
        <v>2032246</v>
      </c>
      <c r="L41" s="58">
        <f t="shared" si="3"/>
        <v>2134516</v>
      </c>
      <c r="M41" s="58">
        <f t="shared" si="3"/>
        <v>6360534</v>
      </c>
      <c r="N41" s="58">
        <f t="shared" si="3"/>
        <v>10527296</v>
      </c>
      <c r="O41" s="58">
        <f t="shared" si="3"/>
        <v>2135338</v>
      </c>
      <c r="P41" s="58">
        <f t="shared" si="3"/>
        <v>2142757</v>
      </c>
      <c r="Q41" s="58">
        <f t="shared" si="3"/>
        <v>6396562</v>
      </c>
      <c r="R41" s="58">
        <f t="shared" si="3"/>
        <v>10674657</v>
      </c>
      <c r="S41" s="58">
        <f t="shared" si="3"/>
        <v>960680</v>
      </c>
      <c r="T41" s="58">
        <f t="shared" si="3"/>
        <v>-16886032</v>
      </c>
      <c r="U41" s="58">
        <f t="shared" si="3"/>
        <v>557176</v>
      </c>
      <c r="V41" s="58">
        <f t="shared" si="3"/>
        <v>-15368176</v>
      </c>
      <c r="W41" s="58">
        <f t="shared" si="3"/>
        <v>25306031</v>
      </c>
      <c r="X41" s="58">
        <f t="shared" si="3"/>
        <v>25856544</v>
      </c>
      <c r="Y41" s="58">
        <f t="shared" si="3"/>
        <v>-550513</v>
      </c>
      <c r="Z41" s="59">
        <f>+IF(X41&lt;&gt;0,+(Y41/X41)*100,0)</f>
        <v>-2.1291051116498787</v>
      </c>
      <c r="AA41" s="56">
        <f>SUM(AA37:AA40)</f>
        <v>25856544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23514351</v>
      </c>
      <c r="D43" s="64">
        <f>+D41-D42</f>
        <v>0</v>
      </c>
      <c r="E43" s="65">
        <f t="shared" si="4"/>
        <v>25556544</v>
      </c>
      <c r="F43" s="66">
        <f t="shared" si="4"/>
        <v>25856544</v>
      </c>
      <c r="G43" s="66">
        <f t="shared" si="4"/>
        <v>18502143</v>
      </c>
      <c r="H43" s="66">
        <f t="shared" si="4"/>
        <v>-1212065</v>
      </c>
      <c r="I43" s="66">
        <f t="shared" si="4"/>
        <v>2182176</v>
      </c>
      <c r="J43" s="66">
        <f t="shared" si="4"/>
        <v>19472254</v>
      </c>
      <c r="K43" s="66">
        <f t="shared" si="4"/>
        <v>2032246</v>
      </c>
      <c r="L43" s="66">
        <f t="shared" si="4"/>
        <v>2134516</v>
      </c>
      <c r="M43" s="66">
        <f t="shared" si="4"/>
        <v>6360534</v>
      </c>
      <c r="N43" s="66">
        <f t="shared" si="4"/>
        <v>10527296</v>
      </c>
      <c r="O43" s="66">
        <f t="shared" si="4"/>
        <v>2135338</v>
      </c>
      <c r="P43" s="66">
        <f t="shared" si="4"/>
        <v>2142757</v>
      </c>
      <c r="Q43" s="66">
        <f t="shared" si="4"/>
        <v>6396562</v>
      </c>
      <c r="R43" s="66">
        <f t="shared" si="4"/>
        <v>10674657</v>
      </c>
      <c r="S43" s="66">
        <f t="shared" si="4"/>
        <v>960680</v>
      </c>
      <c r="T43" s="66">
        <f t="shared" si="4"/>
        <v>-16886032</v>
      </c>
      <c r="U43" s="66">
        <f t="shared" si="4"/>
        <v>557176</v>
      </c>
      <c r="V43" s="66">
        <f t="shared" si="4"/>
        <v>-15368176</v>
      </c>
      <c r="W43" s="66">
        <f t="shared" si="4"/>
        <v>25306031</v>
      </c>
      <c r="X43" s="66">
        <f t="shared" si="4"/>
        <v>25856544</v>
      </c>
      <c r="Y43" s="66">
        <f t="shared" si="4"/>
        <v>-550513</v>
      </c>
      <c r="Z43" s="67">
        <f>+IF(X43&lt;&gt;0,+(Y43/X43)*100,0)</f>
        <v>-2.1291051116498787</v>
      </c>
      <c r="AA43" s="64">
        <f>+AA41-AA42</f>
        <v>25856544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23514351</v>
      </c>
      <c r="D45" s="56">
        <f>SUM(D43:D44)</f>
        <v>0</v>
      </c>
      <c r="E45" s="57">
        <f t="shared" si="5"/>
        <v>25556544</v>
      </c>
      <c r="F45" s="58">
        <f t="shared" si="5"/>
        <v>25856544</v>
      </c>
      <c r="G45" s="58">
        <f t="shared" si="5"/>
        <v>18502143</v>
      </c>
      <c r="H45" s="58">
        <f t="shared" si="5"/>
        <v>-1212065</v>
      </c>
      <c r="I45" s="58">
        <f t="shared" si="5"/>
        <v>2182176</v>
      </c>
      <c r="J45" s="58">
        <f t="shared" si="5"/>
        <v>19472254</v>
      </c>
      <c r="K45" s="58">
        <f t="shared" si="5"/>
        <v>2032246</v>
      </c>
      <c r="L45" s="58">
        <f t="shared" si="5"/>
        <v>2134516</v>
      </c>
      <c r="M45" s="58">
        <f t="shared" si="5"/>
        <v>6360534</v>
      </c>
      <c r="N45" s="58">
        <f t="shared" si="5"/>
        <v>10527296</v>
      </c>
      <c r="O45" s="58">
        <f t="shared" si="5"/>
        <v>2135338</v>
      </c>
      <c r="P45" s="58">
        <f t="shared" si="5"/>
        <v>2142757</v>
      </c>
      <c r="Q45" s="58">
        <f t="shared" si="5"/>
        <v>6396562</v>
      </c>
      <c r="R45" s="58">
        <f t="shared" si="5"/>
        <v>10674657</v>
      </c>
      <c r="S45" s="58">
        <f t="shared" si="5"/>
        <v>960680</v>
      </c>
      <c r="T45" s="58">
        <f t="shared" si="5"/>
        <v>-16886032</v>
      </c>
      <c r="U45" s="58">
        <f t="shared" si="5"/>
        <v>557176</v>
      </c>
      <c r="V45" s="58">
        <f t="shared" si="5"/>
        <v>-15368176</v>
      </c>
      <c r="W45" s="58">
        <f t="shared" si="5"/>
        <v>25306031</v>
      </c>
      <c r="X45" s="58">
        <f t="shared" si="5"/>
        <v>25856544</v>
      </c>
      <c r="Y45" s="58">
        <f t="shared" si="5"/>
        <v>-550513</v>
      </c>
      <c r="Z45" s="59">
        <f>+IF(X45&lt;&gt;0,+(Y45/X45)*100,0)</f>
        <v>-2.1291051116498787</v>
      </c>
      <c r="AA45" s="56">
        <f>SUM(AA43:AA44)</f>
        <v>25856544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23514351</v>
      </c>
      <c r="D47" s="71">
        <f>SUM(D45:D46)</f>
        <v>0</v>
      </c>
      <c r="E47" s="72">
        <f t="shared" si="6"/>
        <v>25556544</v>
      </c>
      <c r="F47" s="73">
        <f t="shared" si="6"/>
        <v>25856544</v>
      </c>
      <c r="G47" s="73">
        <f t="shared" si="6"/>
        <v>18502143</v>
      </c>
      <c r="H47" s="74">
        <f t="shared" si="6"/>
        <v>-1212065</v>
      </c>
      <c r="I47" s="74">
        <f t="shared" si="6"/>
        <v>2182176</v>
      </c>
      <c r="J47" s="74">
        <f t="shared" si="6"/>
        <v>19472254</v>
      </c>
      <c r="K47" s="74">
        <f t="shared" si="6"/>
        <v>2032246</v>
      </c>
      <c r="L47" s="74">
        <f t="shared" si="6"/>
        <v>2134516</v>
      </c>
      <c r="M47" s="73">
        <f t="shared" si="6"/>
        <v>6360534</v>
      </c>
      <c r="N47" s="73">
        <f t="shared" si="6"/>
        <v>10527296</v>
      </c>
      <c r="O47" s="74">
        <f t="shared" si="6"/>
        <v>2135338</v>
      </c>
      <c r="P47" s="74">
        <f t="shared" si="6"/>
        <v>2142757</v>
      </c>
      <c r="Q47" s="74">
        <f t="shared" si="6"/>
        <v>6396562</v>
      </c>
      <c r="R47" s="74">
        <f t="shared" si="6"/>
        <v>10674657</v>
      </c>
      <c r="S47" s="74">
        <f t="shared" si="6"/>
        <v>960680</v>
      </c>
      <c r="T47" s="73">
        <f t="shared" si="6"/>
        <v>-16886032</v>
      </c>
      <c r="U47" s="73">
        <f t="shared" si="6"/>
        <v>557176</v>
      </c>
      <c r="V47" s="74">
        <f t="shared" si="6"/>
        <v>-15368176</v>
      </c>
      <c r="W47" s="74">
        <f t="shared" si="6"/>
        <v>25306031</v>
      </c>
      <c r="X47" s="74">
        <f t="shared" si="6"/>
        <v>25856544</v>
      </c>
      <c r="Y47" s="74">
        <f t="shared" si="6"/>
        <v>-550513</v>
      </c>
      <c r="Z47" s="75">
        <f>+IF(X47&lt;&gt;0,+(Y47/X47)*100,0)</f>
        <v>-2.1291051116498787</v>
      </c>
      <c r="AA47" s="76">
        <f>SUM(AA45:AA46)</f>
        <v>25856544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13111716</v>
      </c>
      <c r="D8" s="6"/>
      <c r="E8" s="7">
        <v>14458585</v>
      </c>
      <c r="F8" s="8">
        <v>14856416</v>
      </c>
      <c r="G8" s="8">
        <v>1365134</v>
      </c>
      <c r="H8" s="8">
        <v>1159654</v>
      </c>
      <c r="I8" s="8">
        <v>1238183</v>
      </c>
      <c r="J8" s="8">
        <v>3762971</v>
      </c>
      <c r="K8" s="8">
        <v>1057785</v>
      </c>
      <c r="L8" s="8">
        <v>1218634</v>
      </c>
      <c r="M8" s="8">
        <v>1388617</v>
      </c>
      <c r="N8" s="8">
        <v>3665036</v>
      </c>
      <c r="O8" s="8">
        <v>1241754</v>
      </c>
      <c r="P8" s="8">
        <v>1174550</v>
      </c>
      <c r="Q8" s="8">
        <v>1215873</v>
      </c>
      <c r="R8" s="8">
        <v>3632177</v>
      </c>
      <c r="S8" s="8">
        <v>1202961</v>
      </c>
      <c r="T8" s="8">
        <v>1308947</v>
      </c>
      <c r="U8" s="8">
        <v>1178135</v>
      </c>
      <c r="V8" s="8">
        <v>3690043</v>
      </c>
      <c r="W8" s="8">
        <v>14750227</v>
      </c>
      <c r="X8" s="8">
        <v>14856416</v>
      </c>
      <c r="Y8" s="8">
        <v>-106189</v>
      </c>
      <c r="Z8" s="2">
        <v>-0.7147686225264559</v>
      </c>
      <c r="AA8" s="6">
        <v>14856416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637715</v>
      </c>
      <c r="D13" s="6"/>
      <c r="E13" s="7">
        <v>638623</v>
      </c>
      <c r="F13" s="8">
        <v>638623</v>
      </c>
      <c r="G13" s="8">
        <v>58361</v>
      </c>
      <c r="H13" s="8">
        <v>61513</v>
      </c>
      <c r="I13" s="8">
        <v>60214</v>
      </c>
      <c r="J13" s="8">
        <v>180088</v>
      </c>
      <c r="K13" s="8">
        <v>61900</v>
      </c>
      <c r="L13" s="8">
        <v>64288</v>
      </c>
      <c r="M13" s="8">
        <v>63040</v>
      </c>
      <c r="N13" s="8">
        <v>189228</v>
      </c>
      <c r="O13" s="8">
        <v>73724</v>
      </c>
      <c r="P13" s="8">
        <v>76673</v>
      </c>
      <c r="Q13" s="8">
        <v>79882</v>
      </c>
      <c r="R13" s="8">
        <v>230279</v>
      </c>
      <c r="S13" s="8">
        <v>80851</v>
      </c>
      <c r="T13" s="8">
        <v>87160</v>
      </c>
      <c r="U13" s="8">
        <v>70199</v>
      </c>
      <c r="V13" s="8">
        <v>238210</v>
      </c>
      <c r="W13" s="8">
        <v>837805</v>
      </c>
      <c r="X13" s="8">
        <v>638623</v>
      </c>
      <c r="Y13" s="8">
        <v>199182</v>
      </c>
      <c r="Z13" s="2">
        <v>31.18929321368006</v>
      </c>
      <c r="AA13" s="6">
        <v>638623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13407283</v>
      </c>
      <c r="D18" s="6"/>
      <c r="E18" s="7">
        <v>13723812</v>
      </c>
      <c r="F18" s="8">
        <v>13723812</v>
      </c>
      <c r="G18" s="8">
        <v>5718255</v>
      </c>
      <c r="H18" s="8"/>
      <c r="I18" s="8"/>
      <c r="J18" s="8">
        <v>5718255</v>
      </c>
      <c r="K18" s="8"/>
      <c r="L18" s="8"/>
      <c r="M18" s="8">
        <v>5718255</v>
      </c>
      <c r="N18" s="8">
        <v>5718255</v>
      </c>
      <c r="O18" s="8"/>
      <c r="P18" s="8"/>
      <c r="Q18" s="8">
        <v>2287302</v>
      </c>
      <c r="R18" s="8">
        <v>2287302</v>
      </c>
      <c r="S18" s="8"/>
      <c r="T18" s="8"/>
      <c r="U18" s="8"/>
      <c r="V18" s="8"/>
      <c r="W18" s="8">
        <v>13723812</v>
      </c>
      <c r="X18" s="8">
        <v>13723812</v>
      </c>
      <c r="Y18" s="8"/>
      <c r="Z18" s="2"/>
      <c r="AA18" s="6">
        <v>13723812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27156714</v>
      </c>
      <c r="D21" s="33">
        <f t="shared" si="0"/>
        <v>0</v>
      </c>
      <c r="E21" s="34">
        <f t="shared" si="0"/>
        <v>28821020</v>
      </c>
      <c r="F21" s="35">
        <f t="shared" si="0"/>
        <v>29218851</v>
      </c>
      <c r="G21" s="35">
        <f t="shared" si="0"/>
        <v>7141750</v>
      </c>
      <c r="H21" s="35">
        <f t="shared" si="0"/>
        <v>1221167</v>
      </c>
      <c r="I21" s="35">
        <f t="shared" si="0"/>
        <v>1298397</v>
      </c>
      <c r="J21" s="35">
        <f t="shared" si="0"/>
        <v>9661314</v>
      </c>
      <c r="K21" s="35">
        <f t="shared" si="0"/>
        <v>1119685</v>
      </c>
      <c r="L21" s="35">
        <f t="shared" si="0"/>
        <v>1282922</v>
      </c>
      <c r="M21" s="35">
        <f t="shared" si="0"/>
        <v>7169912</v>
      </c>
      <c r="N21" s="35">
        <f t="shared" si="0"/>
        <v>9572519</v>
      </c>
      <c r="O21" s="35">
        <f t="shared" si="0"/>
        <v>1315478</v>
      </c>
      <c r="P21" s="35">
        <f t="shared" si="0"/>
        <v>1251223</v>
      </c>
      <c r="Q21" s="35">
        <f t="shared" si="0"/>
        <v>3583057</v>
      </c>
      <c r="R21" s="35">
        <f t="shared" si="0"/>
        <v>6149758</v>
      </c>
      <c r="S21" s="35">
        <f t="shared" si="0"/>
        <v>1283812</v>
      </c>
      <c r="T21" s="35">
        <f t="shared" si="0"/>
        <v>1396107</v>
      </c>
      <c r="U21" s="35">
        <f t="shared" si="0"/>
        <v>1248334</v>
      </c>
      <c r="V21" s="35">
        <f t="shared" si="0"/>
        <v>3928253</v>
      </c>
      <c r="W21" s="35">
        <f t="shared" si="0"/>
        <v>29311844</v>
      </c>
      <c r="X21" s="35">
        <f t="shared" si="0"/>
        <v>29218851</v>
      </c>
      <c r="Y21" s="35">
        <f t="shared" si="0"/>
        <v>92993</v>
      </c>
      <c r="Z21" s="36">
        <f>+IF(X21&lt;&gt;0,+(Y21/X21)*100,0)</f>
        <v>0.31826371269698456</v>
      </c>
      <c r="AA21" s="33">
        <f>SUM(AA5:AA20)</f>
        <v>29218851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7953364</v>
      </c>
      <c r="D24" s="6"/>
      <c r="E24" s="7">
        <v>7347561</v>
      </c>
      <c r="F24" s="8">
        <v>7678217</v>
      </c>
      <c r="G24" s="8">
        <v>617165</v>
      </c>
      <c r="H24" s="8">
        <v>637806</v>
      </c>
      <c r="I24" s="8">
        <v>693012</v>
      </c>
      <c r="J24" s="8">
        <v>1947983</v>
      </c>
      <c r="K24" s="8">
        <v>811991</v>
      </c>
      <c r="L24" s="8">
        <v>663604</v>
      </c>
      <c r="M24" s="8">
        <v>1120102</v>
      </c>
      <c r="N24" s="8">
        <v>2595697</v>
      </c>
      <c r="O24" s="8">
        <v>667212</v>
      </c>
      <c r="P24" s="8">
        <v>655284</v>
      </c>
      <c r="Q24" s="8">
        <v>658418</v>
      </c>
      <c r="R24" s="8">
        <v>1980914</v>
      </c>
      <c r="S24" s="8">
        <v>665544</v>
      </c>
      <c r="T24" s="8">
        <v>661128</v>
      </c>
      <c r="U24" s="8">
        <v>632348</v>
      </c>
      <c r="V24" s="8">
        <v>1959020</v>
      </c>
      <c r="W24" s="8">
        <v>8483614</v>
      </c>
      <c r="X24" s="8">
        <v>7678217</v>
      </c>
      <c r="Y24" s="8">
        <v>805397</v>
      </c>
      <c r="Z24" s="2">
        <v>10.489375332840945</v>
      </c>
      <c r="AA24" s="6">
        <v>7678217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3366837</v>
      </c>
      <c r="F26" s="8">
        <v>3366837</v>
      </c>
      <c r="G26" s="8"/>
      <c r="H26" s="8"/>
      <c r="I26" s="8"/>
      <c r="J26" s="8"/>
      <c r="K26" s="8">
        <v>803096</v>
      </c>
      <c r="L26" s="8"/>
      <c r="M26" s="8">
        <v>74201</v>
      </c>
      <c r="N26" s="8">
        <v>877297</v>
      </c>
      <c r="O26" s="8"/>
      <c r="P26" s="8"/>
      <c r="Q26" s="8"/>
      <c r="R26" s="8"/>
      <c r="S26" s="8">
        <v>115161</v>
      </c>
      <c r="T26" s="8"/>
      <c r="U26" s="8">
        <v>2311075</v>
      </c>
      <c r="V26" s="8">
        <v>2426236</v>
      </c>
      <c r="W26" s="8">
        <v>3303533</v>
      </c>
      <c r="X26" s="8">
        <v>3366837</v>
      </c>
      <c r="Y26" s="8">
        <v>-63304</v>
      </c>
      <c r="Z26" s="2">
        <v>-1.8802217036345981</v>
      </c>
      <c r="AA26" s="6">
        <v>3366837</v>
      </c>
    </row>
    <row r="27" spans="1:27" x14ac:dyDescent="0.25">
      <c r="A27" s="25" t="s">
        <v>53</v>
      </c>
      <c r="B27" s="24" t="s">
        <v>32</v>
      </c>
      <c r="C27" s="6">
        <v>5130344</v>
      </c>
      <c r="D27" s="6"/>
      <c r="E27" s="7">
        <v>5455860</v>
      </c>
      <c r="F27" s="8">
        <v>5455860</v>
      </c>
      <c r="G27" s="8"/>
      <c r="H27" s="8"/>
      <c r="I27" s="8"/>
      <c r="J27" s="8"/>
      <c r="K27" s="8"/>
      <c r="L27" s="8"/>
      <c r="M27" s="8"/>
      <c r="N27" s="8"/>
      <c r="O27" s="8">
        <v>1832</v>
      </c>
      <c r="P27" s="8">
        <v>366</v>
      </c>
      <c r="Q27" s="8"/>
      <c r="R27" s="8">
        <v>2198</v>
      </c>
      <c r="S27" s="8">
        <v>882476</v>
      </c>
      <c r="T27" s="8">
        <v>446926</v>
      </c>
      <c r="U27" s="8">
        <v>432276</v>
      </c>
      <c r="V27" s="8">
        <v>1761678</v>
      </c>
      <c r="W27" s="8">
        <v>1763876</v>
      </c>
      <c r="X27" s="8">
        <v>5455860</v>
      </c>
      <c r="Y27" s="8">
        <v>-3691984</v>
      </c>
      <c r="Z27" s="2">
        <v>-67.670064847705035</v>
      </c>
      <c r="AA27" s="6">
        <v>5455860</v>
      </c>
    </row>
    <row r="28" spans="1:27" x14ac:dyDescent="0.25">
      <c r="A28" s="25" t="s">
        <v>54</v>
      </c>
      <c r="B28" s="24" t="s">
        <v>32</v>
      </c>
      <c r="C28" s="6">
        <v>36187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1107702</v>
      </c>
      <c r="D30" s="6"/>
      <c r="E30" s="7">
        <v>954014</v>
      </c>
      <c r="F30" s="8">
        <v>916272</v>
      </c>
      <c r="G30" s="8">
        <v>142479</v>
      </c>
      <c r="H30" s="8">
        <v>59860</v>
      </c>
      <c r="I30" s="8">
        <v>102604</v>
      </c>
      <c r="J30" s="8">
        <v>304943</v>
      </c>
      <c r="K30" s="8">
        <v>79642</v>
      </c>
      <c r="L30" s="8">
        <v>84870</v>
      </c>
      <c r="M30" s="8">
        <v>85034</v>
      </c>
      <c r="N30" s="8">
        <v>249546</v>
      </c>
      <c r="O30" s="8">
        <v>55103</v>
      </c>
      <c r="P30" s="8">
        <v>40994</v>
      </c>
      <c r="Q30" s="8">
        <v>171429</v>
      </c>
      <c r="R30" s="8">
        <v>267526</v>
      </c>
      <c r="S30" s="8">
        <v>67558</v>
      </c>
      <c r="T30" s="8">
        <v>72148</v>
      </c>
      <c r="U30" s="8">
        <v>106031</v>
      </c>
      <c r="V30" s="8">
        <v>245737</v>
      </c>
      <c r="W30" s="8">
        <v>1067752</v>
      </c>
      <c r="X30" s="8">
        <v>916272</v>
      </c>
      <c r="Y30" s="8">
        <v>151480</v>
      </c>
      <c r="Z30" s="2">
        <v>16.532208776433201</v>
      </c>
      <c r="AA30" s="6">
        <v>916272</v>
      </c>
    </row>
    <row r="31" spans="1:27" x14ac:dyDescent="0.25">
      <c r="A31" s="25" t="s">
        <v>57</v>
      </c>
      <c r="B31" s="24" t="s">
        <v>32</v>
      </c>
      <c r="C31" s="6">
        <v>3515232</v>
      </c>
      <c r="D31" s="6"/>
      <c r="E31" s="7">
        <v>3259960</v>
      </c>
      <c r="F31" s="8">
        <v>2942196</v>
      </c>
      <c r="G31" s="8">
        <v>29815</v>
      </c>
      <c r="H31" s="8">
        <v>171774</v>
      </c>
      <c r="I31" s="8">
        <v>186032</v>
      </c>
      <c r="J31" s="8">
        <v>387621</v>
      </c>
      <c r="K31" s="8">
        <v>484982</v>
      </c>
      <c r="L31" s="8">
        <v>285638</v>
      </c>
      <c r="M31" s="8">
        <v>664419</v>
      </c>
      <c r="N31" s="8">
        <v>1435039</v>
      </c>
      <c r="O31" s="8">
        <v>170264</v>
      </c>
      <c r="P31" s="8">
        <v>154694</v>
      </c>
      <c r="Q31" s="8">
        <v>97398</v>
      </c>
      <c r="R31" s="8">
        <v>422356</v>
      </c>
      <c r="S31" s="8">
        <v>282696</v>
      </c>
      <c r="T31" s="8">
        <v>127386</v>
      </c>
      <c r="U31" s="8">
        <v>102477</v>
      </c>
      <c r="V31" s="8">
        <v>512559</v>
      </c>
      <c r="W31" s="8">
        <v>2757575</v>
      </c>
      <c r="X31" s="8">
        <v>2942196</v>
      </c>
      <c r="Y31" s="8">
        <v>-184621</v>
      </c>
      <c r="Z31" s="2">
        <v>-6.2749388551952352</v>
      </c>
      <c r="AA31" s="6">
        <v>2942196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6696743</v>
      </c>
      <c r="D33" s="6"/>
      <c r="E33" s="7">
        <v>4510937</v>
      </c>
      <c r="F33" s="8">
        <v>6217937</v>
      </c>
      <c r="G33" s="8">
        <v>880442</v>
      </c>
      <c r="H33" s="8">
        <v>-127924</v>
      </c>
      <c r="I33" s="8">
        <v>528054</v>
      </c>
      <c r="J33" s="8">
        <v>1280572</v>
      </c>
      <c r="K33" s="8">
        <v>698878</v>
      </c>
      <c r="L33" s="8">
        <v>368772</v>
      </c>
      <c r="M33" s="8">
        <v>373010</v>
      </c>
      <c r="N33" s="8">
        <v>1440660</v>
      </c>
      <c r="O33" s="8">
        <v>724519</v>
      </c>
      <c r="P33" s="8">
        <v>393372</v>
      </c>
      <c r="Q33" s="8">
        <v>1608338</v>
      </c>
      <c r="R33" s="8">
        <v>2726229</v>
      </c>
      <c r="S33" s="8">
        <v>210493</v>
      </c>
      <c r="T33" s="8">
        <v>319826</v>
      </c>
      <c r="U33" s="8">
        <v>468017</v>
      </c>
      <c r="V33" s="8">
        <v>998336</v>
      </c>
      <c r="W33" s="8">
        <v>6445797</v>
      </c>
      <c r="X33" s="8">
        <v>6217937</v>
      </c>
      <c r="Y33" s="8">
        <v>227860</v>
      </c>
      <c r="Z33" s="2">
        <v>3.6645594833141599</v>
      </c>
      <c r="AA33" s="6">
        <v>6217937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24439572</v>
      </c>
      <c r="D35" s="33">
        <f>SUM(D24:D34)</f>
        <v>0</v>
      </c>
      <c r="E35" s="34">
        <f t="shared" si="1"/>
        <v>24895169</v>
      </c>
      <c r="F35" s="35">
        <f t="shared" si="1"/>
        <v>26577319</v>
      </c>
      <c r="G35" s="35">
        <f t="shared" si="1"/>
        <v>1669901</v>
      </c>
      <c r="H35" s="35">
        <f t="shared" si="1"/>
        <v>741516</v>
      </c>
      <c r="I35" s="35">
        <f t="shared" si="1"/>
        <v>1509702</v>
      </c>
      <c r="J35" s="35">
        <f t="shared" si="1"/>
        <v>3921119</v>
      </c>
      <c r="K35" s="35">
        <f t="shared" si="1"/>
        <v>2878589</v>
      </c>
      <c r="L35" s="35">
        <f t="shared" si="1"/>
        <v>1402884</v>
      </c>
      <c r="M35" s="35">
        <f t="shared" si="1"/>
        <v>2316766</v>
      </c>
      <c r="N35" s="35">
        <f t="shared" si="1"/>
        <v>6598239</v>
      </c>
      <c r="O35" s="35">
        <f t="shared" si="1"/>
        <v>1618930</v>
      </c>
      <c r="P35" s="35">
        <f t="shared" si="1"/>
        <v>1244710</v>
      </c>
      <c r="Q35" s="35">
        <f t="shared" si="1"/>
        <v>2535583</v>
      </c>
      <c r="R35" s="35">
        <f t="shared" si="1"/>
        <v>5399223</v>
      </c>
      <c r="S35" s="35">
        <f t="shared" si="1"/>
        <v>2223928</v>
      </c>
      <c r="T35" s="35">
        <f t="shared" si="1"/>
        <v>1627414</v>
      </c>
      <c r="U35" s="35">
        <f t="shared" si="1"/>
        <v>4052224</v>
      </c>
      <c r="V35" s="35">
        <f t="shared" si="1"/>
        <v>7903566</v>
      </c>
      <c r="W35" s="35">
        <f t="shared" si="1"/>
        <v>23822147</v>
      </c>
      <c r="X35" s="35">
        <f t="shared" si="1"/>
        <v>26577319</v>
      </c>
      <c r="Y35" s="35">
        <f t="shared" si="1"/>
        <v>-2755172</v>
      </c>
      <c r="Z35" s="36">
        <f>+IF(X35&lt;&gt;0,+(Y35/X35)*100,0)</f>
        <v>-10.366628778470846</v>
      </c>
      <c r="AA35" s="33">
        <f>SUM(AA24:AA34)</f>
        <v>26577319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2717142</v>
      </c>
      <c r="D37" s="46">
        <f>+D21-D35</f>
        <v>0</v>
      </c>
      <c r="E37" s="47">
        <f t="shared" si="2"/>
        <v>3925851</v>
      </c>
      <c r="F37" s="48">
        <f t="shared" si="2"/>
        <v>2641532</v>
      </c>
      <c r="G37" s="48">
        <f t="shared" si="2"/>
        <v>5471849</v>
      </c>
      <c r="H37" s="48">
        <f t="shared" si="2"/>
        <v>479651</v>
      </c>
      <c r="I37" s="48">
        <f t="shared" si="2"/>
        <v>-211305</v>
      </c>
      <c r="J37" s="48">
        <f t="shared" si="2"/>
        <v>5740195</v>
      </c>
      <c r="K37" s="48">
        <f t="shared" si="2"/>
        <v>-1758904</v>
      </c>
      <c r="L37" s="48">
        <f t="shared" si="2"/>
        <v>-119962</v>
      </c>
      <c r="M37" s="48">
        <f t="shared" si="2"/>
        <v>4853146</v>
      </c>
      <c r="N37" s="48">
        <f t="shared" si="2"/>
        <v>2974280</v>
      </c>
      <c r="O37" s="48">
        <f t="shared" si="2"/>
        <v>-303452</v>
      </c>
      <c r="P37" s="48">
        <f t="shared" si="2"/>
        <v>6513</v>
      </c>
      <c r="Q37" s="48">
        <f t="shared" si="2"/>
        <v>1047474</v>
      </c>
      <c r="R37" s="48">
        <f t="shared" si="2"/>
        <v>750535</v>
      </c>
      <c r="S37" s="48">
        <f t="shared" si="2"/>
        <v>-940116</v>
      </c>
      <c r="T37" s="48">
        <f t="shared" si="2"/>
        <v>-231307</v>
      </c>
      <c r="U37" s="48">
        <f t="shared" si="2"/>
        <v>-2803890</v>
      </c>
      <c r="V37" s="48">
        <f t="shared" si="2"/>
        <v>-3975313</v>
      </c>
      <c r="W37" s="48">
        <f t="shared" si="2"/>
        <v>5489697</v>
      </c>
      <c r="X37" s="48">
        <f>IF(F21=F35,0,X21-X35)</f>
        <v>2641532</v>
      </c>
      <c r="Y37" s="48">
        <f t="shared" si="2"/>
        <v>2848165</v>
      </c>
      <c r="Z37" s="49">
        <f>+IF(X37&lt;&gt;0,+(Y37/X37)*100,0)</f>
        <v>107.82246817377188</v>
      </c>
      <c r="AA37" s="46">
        <f>+AA21-AA35</f>
        <v>2641532</v>
      </c>
    </row>
    <row r="38" spans="1:27" ht="23.15" customHeight="1" x14ac:dyDescent="0.25">
      <c r="A38" s="50" t="s">
        <v>62</v>
      </c>
      <c r="B38" s="29" t="s">
        <v>32</v>
      </c>
      <c r="C38" s="6">
        <v>17850764</v>
      </c>
      <c r="D38" s="6"/>
      <c r="E38" s="7">
        <v>33961321</v>
      </c>
      <c r="F38" s="8">
        <v>32548504</v>
      </c>
      <c r="G38" s="8">
        <v>967681</v>
      </c>
      <c r="H38" s="8">
        <v>383436</v>
      </c>
      <c r="I38" s="8">
        <v>3521463</v>
      </c>
      <c r="J38" s="8">
        <v>4872580</v>
      </c>
      <c r="K38" s="8"/>
      <c r="L38" s="8">
        <v>5489804</v>
      </c>
      <c r="M38" s="8">
        <v>1908038</v>
      </c>
      <c r="N38" s="8">
        <v>7397842</v>
      </c>
      <c r="O38" s="8">
        <v>122053</v>
      </c>
      <c r="P38" s="8">
        <v>1133449</v>
      </c>
      <c r="Q38" s="8">
        <v>1317494</v>
      </c>
      <c r="R38" s="8">
        <v>2572996</v>
      </c>
      <c r="S38" s="8">
        <v>724241</v>
      </c>
      <c r="T38" s="8">
        <v>2909095</v>
      </c>
      <c r="U38" s="8">
        <v>6112210</v>
      </c>
      <c r="V38" s="8">
        <v>9745546</v>
      </c>
      <c r="W38" s="8">
        <v>24588964</v>
      </c>
      <c r="X38" s="8">
        <v>32548504</v>
      </c>
      <c r="Y38" s="8">
        <v>-7959540</v>
      </c>
      <c r="Z38" s="2">
        <v>-24.45439581493515</v>
      </c>
      <c r="AA38" s="6">
        <v>32548504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20567906</v>
      </c>
      <c r="D41" s="56">
        <f>SUM(D37:D40)</f>
        <v>0</v>
      </c>
      <c r="E41" s="57">
        <f t="shared" si="3"/>
        <v>37887172</v>
      </c>
      <c r="F41" s="58">
        <f t="shared" si="3"/>
        <v>35190036</v>
      </c>
      <c r="G41" s="58">
        <f t="shared" si="3"/>
        <v>6439530</v>
      </c>
      <c r="H41" s="58">
        <f t="shared" si="3"/>
        <v>863087</v>
      </c>
      <c r="I41" s="58">
        <f t="shared" si="3"/>
        <v>3310158</v>
      </c>
      <c r="J41" s="58">
        <f t="shared" si="3"/>
        <v>10612775</v>
      </c>
      <c r="K41" s="58">
        <f t="shared" si="3"/>
        <v>-1758904</v>
      </c>
      <c r="L41" s="58">
        <f t="shared" si="3"/>
        <v>5369842</v>
      </c>
      <c r="M41" s="58">
        <f t="shared" si="3"/>
        <v>6761184</v>
      </c>
      <c r="N41" s="58">
        <f t="shared" si="3"/>
        <v>10372122</v>
      </c>
      <c r="O41" s="58">
        <f t="shared" si="3"/>
        <v>-181399</v>
      </c>
      <c r="P41" s="58">
        <f t="shared" si="3"/>
        <v>1139962</v>
      </c>
      <c r="Q41" s="58">
        <f t="shared" si="3"/>
        <v>2364968</v>
      </c>
      <c r="R41" s="58">
        <f t="shared" si="3"/>
        <v>3323531</v>
      </c>
      <c r="S41" s="58">
        <f t="shared" si="3"/>
        <v>-215875</v>
      </c>
      <c r="T41" s="58">
        <f t="shared" si="3"/>
        <v>2677788</v>
      </c>
      <c r="U41" s="58">
        <f t="shared" si="3"/>
        <v>3308320</v>
      </c>
      <c r="V41" s="58">
        <f t="shared" si="3"/>
        <v>5770233</v>
      </c>
      <c r="W41" s="58">
        <f t="shared" si="3"/>
        <v>30078661</v>
      </c>
      <c r="X41" s="58">
        <f t="shared" si="3"/>
        <v>35190036</v>
      </c>
      <c r="Y41" s="58">
        <f t="shared" si="3"/>
        <v>-5111375</v>
      </c>
      <c r="Z41" s="59">
        <f>+IF(X41&lt;&gt;0,+(Y41/X41)*100,0)</f>
        <v>-14.525063287801126</v>
      </c>
      <c r="AA41" s="56">
        <f>SUM(AA37:AA40)</f>
        <v>35190036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20567906</v>
      </c>
      <c r="D43" s="64">
        <f>+D41-D42</f>
        <v>0</v>
      </c>
      <c r="E43" s="65">
        <f t="shared" si="4"/>
        <v>37887172</v>
      </c>
      <c r="F43" s="66">
        <f t="shared" si="4"/>
        <v>35190036</v>
      </c>
      <c r="G43" s="66">
        <f t="shared" si="4"/>
        <v>6439530</v>
      </c>
      <c r="H43" s="66">
        <f t="shared" si="4"/>
        <v>863087</v>
      </c>
      <c r="I43" s="66">
        <f t="shared" si="4"/>
        <v>3310158</v>
      </c>
      <c r="J43" s="66">
        <f t="shared" si="4"/>
        <v>10612775</v>
      </c>
      <c r="K43" s="66">
        <f t="shared" si="4"/>
        <v>-1758904</v>
      </c>
      <c r="L43" s="66">
        <f t="shared" si="4"/>
        <v>5369842</v>
      </c>
      <c r="M43" s="66">
        <f t="shared" si="4"/>
        <v>6761184</v>
      </c>
      <c r="N43" s="66">
        <f t="shared" si="4"/>
        <v>10372122</v>
      </c>
      <c r="O43" s="66">
        <f t="shared" si="4"/>
        <v>-181399</v>
      </c>
      <c r="P43" s="66">
        <f t="shared" si="4"/>
        <v>1139962</v>
      </c>
      <c r="Q43" s="66">
        <f t="shared" si="4"/>
        <v>2364968</v>
      </c>
      <c r="R43" s="66">
        <f t="shared" si="4"/>
        <v>3323531</v>
      </c>
      <c r="S43" s="66">
        <f t="shared" si="4"/>
        <v>-215875</v>
      </c>
      <c r="T43" s="66">
        <f t="shared" si="4"/>
        <v>2677788</v>
      </c>
      <c r="U43" s="66">
        <f t="shared" si="4"/>
        <v>3308320</v>
      </c>
      <c r="V43" s="66">
        <f t="shared" si="4"/>
        <v>5770233</v>
      </c>
      <c r="W43" s="66">
        <f t="shared" si="4"/>
        <v>30078661</v>
      </c>
      <c r="X43" s="66">
        <f t="shared" si="4"/>
        <v>35190036</v>
      </c>
      <c r="Y43" s="66">
        <f t="shared" si="4"/>
        <v>-5111375</v>
      </c>
      <c r="Z43" s="67">
        <f>+IF(X43&lt;&gt;0,+(Y43/X43)*100,0)</f>
        <v>-14.525063287801126</v>
      </c>
      <c r="AA43" s="64">
        <f>+AA41-AA42</f>
        <v>35190036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20567906</v>
      </c>
      <c r="D45" s="56">
        <f>SUM(D43:D44)</f>
        <v>0</v>
      </c>
      <c r="E45" s="57">
        <f t="shared" si="5"/>
        <v>37887172</v>
      </c>
      <c r="F45" s="58">
        <f t="shared" si="5"/>
        <v>35190036</v>
      </c>
      <c r="G45" s="58">
        <f t="shared" si="5"/>
        <v>6439530</v>
      </c>
      <c r="H45" s="58">
        <f t="shared" si="5"/>
        <v>863087</v>
      </c>
      <c r="I45" s="58">
        <f t="shared" si="5"/>
        <v>3310158</v>
      </c>
      <c r="J45" s="58">
        <f t="shared" si="5"/>
        <v>10612775</v>
      </c>
      <c r="K45" s="58">
        <f t="shared" si="5"/>
        <v>-1758904</v>
      </c>
      <c r="L45" s="58">
        <f t="shared" si="5"/>
        <v>5369842</v>
      </c>
      <c r="M45" s="58">
        <f t="shared" si="5"/>
        <v>6761184</v>
      </c>
      <c r="N45" s="58">
        <f t="shared" si="5"/>
        <v>10372122</v>
      </c>
      <c r="O45" s="58">
        <f t="shared" si="5"/>
        <v>-181399</v>
      </c>
      <c r="P45" s="58">
        <f t="shared" si="5"/>
        <v>1139962</v>
      </c>
      <c r="Q45" s="58">
        <f t="shared" si="5"/>
        <v>2364968</v>
      </c>
      <c r="R45" s="58">
        <f t="shared" si="5"/>
        <v>3323531</v>
      </c>
      <c r="S45" s="58">
        <f t="shared" si="5"/>
        <v>-215875</v>
      </c>
      <c r="T45" s="58">
        <f t="shared" si="5"/>
        <v>2677788</v>
      </c>
      <c r="U45" s="58">
        <f t="shared" si="5"/>
        <v>3308320</v>
      </c>
      <c r="V45" s="58">
        <f t="shared" si="5"/>
        <v>5770233</v>
      </c>
      <c r="W45" s="58">
        <f t="shared" si="5"/>
        <v>30078661</v>
      </c>
      <c r="X45" s="58">
        <f t="shared" si="5"/>
        <v>35190036</v>
      </c>
      <c r="Y45" s="58">
        <f t="shared" si="5"/>
        <v>-5111375</v>
      </c>
      <c r="Z45" s="59">
        <f>+IF(X45&lt;&gt;0,+(Y45/X45)*100,0)</f>
        <v>-14.525063287801126</v>
      </c>
      <c r="AA45" s="56">
        <f>SUM(AA43:AA44)</f>
        <v>35190036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20567906</v>
      </c>
      <c r="D47" s="71">
        <f>SUM(D45:D46)</f>
        <v>0</v>
      </c>
      <c r="E47" s="72">
        <f t="shared" si="6"/>
        <v>37887172</v>
      </c>
      <c r="F47" s="73">
        <f t="shared" si="6"/>
        <v>35190036</v>
      </c>
      <c r="G47" s="73">
        <f t="shared" si="6"/>
        <v>6439530</v>
      </c>
      <c r="H47" s="74">
        <f t="shared" si="6"/>
        <v>863087</v>
      </c>
      <c r="I47" s="74">
        <f t="shared" si="6"/>
        <v>3310158</v>
      </c>
      <c r="J47" s="74">
        <f t="shared" si="6"/>
        <v>10612775</v>
      </c>
      <c r="K47" s="74">
        <f t="shared" si="6"/>
        <v>-1758904</v>
      </c>
      <c r="L47" s="74">
        <f t="shared" si="6"/>
        <v>5369842</v>
      </c>
      <c r="M47" s="73">
        <f t="shared" si="6"/>
        <v>6761184</v>
      </c>
      <c r="N47" s="73">
        <f t="shared" si="6"/>
        <v>10372122</v>
      </c>
      <c r="O47" s="74">
        <f t="shared" si="6"/>
        <v>-181399</v>
      </c>
      <c r="P47" s="74">
        <f t="shared" si="6"/>
        <v>1139962</v>
      </c>
      <c r="Q47" s="74">
        <f t="shared" si="6"/>
        <v>2364968</v>
      </c>
      <c r="R47" s="74">
        <f t="shared" si="6"/>
        <v>3323531</v>
      </c>
      <c r="S47" s="74">
        <f t="shared" si="6"/>
        <v>-215875</v>
      </c>
      <c r="T47" s="73">
        <f t="shared" si="6"/>
        <v>2677788</v>
      </c>
      <c r="U47" s="73">
        <f t="shared" si="6"/>
        <v>3308320</v>
      </c>
      <c r="V47" s="74">
        <f t="shared" si="6"/>
        <v>5770233</v>
      </c>
      <c r="W47" s="74">
        <f t="shared" si="6"/>
        <v>30078661</v>
      </c>
      <c r="X47" s="74">
        <f t="shared" si="6"/>
        <v>35190036</v>
      </c>
      <c r="Y47" s="74">
        <f t="shared" si="6"/>
        <v>-5111375</v>
      </c>
      <c r="Z47" s="75">
        <f>+IF(X47&lt;&gt;0,+(Y47/X47)*100,0)</f>
        <v>-14.525063287801126</v>
      </c>
      <c r="AA47" s="76">
        <f>SUM(AA45:AA46)</f>
        <v>35190036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2672319</v>
      </c>
      <c r="D8" s="6"/>
      <c r="E8" s="7">
        <v>3145158</v>
      </c>
      <c r="F8" s="8">
        <v>2908866</v>
      </c>
      <c r="G8" s="8">
        <v>2441903</v>
      </c>
      <c r="H8" s="8"/>
      <c r="I8" s="8">
        <v>30703</v>
      </c>
      <c r="J8" s="8">
        <v>2472606</v>
      </c>
      <c r="K8" s="8"/>
      <c r="L8" s="8">
        <v>58154</v>
      </c>
      <c r="M8" s="8">
        <v>29113</v>
      </c>
      <c r="N8" s="8">
        <v>87267</v>
      </c>
      <c r="O8" s="8">
        <v>29208</v>
      </c>
      <c r="P8" s="8">
        <v>28934</v>
      </c>
      <c r="Q8" s="8">
        <v>29113</v>
      </c>
      <c r="R8" s="8">
        <v>87255</v>
      </c>
      <c r="S8" s="8">
        <v>29113</v>
      </c>
      <c r="T8" s="8">
        <v>209</v>
      </c>
      <c r="U8" s="8">
        <v>57932</v>
      </c>
      <c r="V8" s="8">
        <v>87254</v>
      </c>
      <c r="W8" s="8">
        <v>2734382</v>
      </c>
      <c r="X8" s="8">
        <v>2908866</v>
      </c>
      <c r="Y8" s="8">
        <v>-174484</v>
      </c>
      <c r="Z8" s="2">
        <v>-5.9983512475308247</v>
      </c>
      <c r="AA8" s="6">
        <v>2908866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347590</v>
      </c>
      <c r="D13" s="6"/>
      <c r="E13" s="7">
        <v>314981</v>
      </c>
      <c r="F13" s="8">
        <v>314981</v>
      </c>
      <c r="G13" s="8">
        <v>39525</v>
      </c>
      <c r="H13" s="8"/>
      <c r="I13" s="8">
        <v>41986</v>
      </c>
      <c r="J13" s="8">
        <v>81511</v>
      </c>
      <c r="K13" s="8">
        <v>-83</v>
      </c>
      <c r="L13" s="8">
        <v>42692</v>
      </c>
      <c r="M13" s="8"/>
      <c r="N13" s="8">
        <v>42609</v>
      </c>
      <c r="O13" s="8">
        <v>130274</v>
      </c>
      <c r="P13" s="8">
        <v>-2864</v>
      </c>
      <c r="Q13" s="8">
        <v>138658</v>
      </c>
      <c r="R13" s="8">
        <v>266068</v>
      </c>
      <c r="S13" s="8">
        <v>73302</v>
      </c>
      <c r="T13" s="8"/>
      <c r="U13" s="8">
        <v>173059</v>
      </c>
      <c r="V13" s="8">
        <v>246361</v>
      </c>
      <c r="W13" s="8">
        <v>636549</v>
      </c>
      <c r="X13" s="8">
        <v>314981</v>
      </c>
      <c r="Y13" s="8">
        <v>321568</v>
      </c>
      <c r="Z13" s="2">
        <v>102.0912372492309</v>
      </c>
      <c r="AA13" s="6">
        <v>314981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8053794</v>
      </c>
      <c r="D18" s="6"/>
      <c r="E18" s="7">
        <v>8330560</v>
      </c>
      <c r="F18" s="8">
        <v>22709253</v>
      </c>
      <c r="G18" s="8">
        <v>3471051</v>
      </c>
      <c r="H18" s="8"/>
      <c r="I18" s="8"/>
      <c r="J18" s="8">
        <v>3471051</v>
      </c>
      <c r="K18" s="8"/>
      <c r="L18" s="8"/>
      <c r="M18" s="8"/>
      <c r="N18" s="8"/>
      <c r="O18" s="8">
        <v>2776823</v>
      </c>
      <c r="P18" s="8"/>
      <c r="Q18" s="8">
        <v>2082686</v>
      </c>
      <c r="R18" s="8">
        <v>4859509</v>
      </c>
      <c r="S18" s="8"/>
      <c r="T18" s="8"/>
      <c r="U18" s="8"/>
      <c r="V18" s="8"/>
      <c r="W18" s="8">
        <v>8330560</v>
      </c>
      <c r="X18" s="8">
        <v>22709253</v>
      </c>
      <c r="Y18" s="8">
        <v>-14378693</v>
      </c>
      <c r="Z18" s="2">
        <v>-63.316450787703147</v>
      </c>
      <c r="AA18" s="6">
        <v>22709253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11073703</v>
      </c>
      <c r="D21" s="33">
        <f t="shared" si="0"/>
        <v>0</v>
      </c>
      <c r="E21" s="34">
        <f t="shared" si="0"/>
        <v>11790699</v>
      </c>
      <c r="F21" s="35">
        <f t="shared" si="0"/>
        <v>25933100</v>
      </c>
      <c r="G21" s="35">
        <f t="shared" si="0"/>
        <v>5952479</v>
      </c>
      <c r="H21" s="35">
        <f t="shared" si="0"/>
        <v>0</v>
      </c>
      <c r="I21" s="35">
        <f t="shared" si="0"/>
        <v>72689</v>
      </c>
      <c r="J21" s="35">
        <f t="shared" si="0"/>
        <v>6025168</v>
      </c>
      <c r="K21" s="35">
        <f t="shared" si="0"/>
        <v>-83</v>
      </c>
      <c r="L21" s="35">
        <f t="shared" si="0"/>
        <v>100846</v>
      </c>
      <c r="M21" s="35">
        <f t="shared" si="0"/>
        <v>29113</v>
      </c>
      <c r="N21" s="35">
        <f t="shared" si="0"/>
        <v>129876</v>
      </c>
      <c r="O21" s="35">
        <f t="shared" si="0"/>
        <v>2936305</v>
      </c>
      <c r="P21" s="35">
        <f t="shared" si="0"/>
        <v>26070</v>
      </c>
      <c r="Q21" s="35">
        <f t="shared" si="0"/>
        <v>2250457</v>
      </c>
      <c r="R21" s="35">
        <f t="shared" si="0"/>
        <v>5212832</v>
      </c>
      <c r="S21" s="35">
        <f t="shared" si="0"/>
        <v>102415</v>
      </c>
      <c r="T21" s="35">
        <f t="shared" si="0"/>
        <v>209</v>
      </c>
      <c r="U21" s="35">
        <f t="shared" si="0"/>
        <v>230991</v>
      </c>
      <c r="V21" s="35">
        <f t="shared" si="0"/>
        <v>333615</v>
      </c>
      <c r="W21" s="35">
        <f t="shared" si="0"/>
        <v>11701491</v>
      </c>
      <c r="X21" s="35">
        <f t="shared" si="0"/>
        <v>25933100</v>
      </c>
      <c r="Y21" s="35">
        <f t="shared" si="0"/>
        <v>-14231609</v>
      </c>
      <c r="Z21" s="36">
        <f>+IF(X21&lt;&gt;0,+(Y21/X21)*100,0)</f>
        <v>-54.878163428205653</v>
      </c>
      <c r="AA21" s="33">
        <f>SUM(AA5:AA20)</f>
        <v>25933100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3518270</v>
      </c>
      <c r="D24" s="6"/>
      <c r="E24" s="7">
        <v>5449230</v>
      </c>
      <c r="F24" s="8">
        <v>4167785</v>
      </c>
      <c r="G24" s="8"/>
      <c r="H24" s="8">
        <v>318540</v>
      </c>
      <c r="I24" s="8">
        <v>630209</v>
      </c>
      <c r="J24" s="8">
        <v>948749</v>
      </c>
      <c r="K24" s="8"/>
      <c r="L24" s="8">
        <v>423512</v>
      </c>
      <c r="M24" s="8">
        <v>524443</v>
      </c>
      <c r="N24" s="8">
        <v>947955</v>
      </c>
      <c r="O24" s="8">
        <v>322457</v>
      </c>
      <c r="P24" s="8">
        <v>337907</v>
      </c>
      <c r="Q24" s="8">
        <v>313849</v>
      </c>
      <c r="R24" s="8">
        <v>974213</v>
      </c>
      <c r="S24" s="8">
        <v>315800</v>
      </c>
      <c r="T24" s="8">
        <v>337402</v>
      </c>
      <c r="U24" s="8"/>
      <c r="V24" s="8">
        <v>653202</v>
      </c>
      <c r="W24" s="8">
        <v>3524119</v>
      </c>
      <c r="X24" s="8">
        <v>4167785</v>
      </c>
      <c r="Y24" s="8">
        <v>-643666</v>
      </c>
      <c r="Z24" s="2">
        <v>-15.443838873646312</v>
      </c>
      <c r="AA24" s="6">
        <v>4167785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2289799</v>
      </c>
      <c r="D26" s="6"/>
      <c r="E26" s="7">
        <v>1100805</v>
      </c>
      <c r="F26" s="8">
        <v>1100805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1100805</v>
      </c>
      <c r="Y26" s="8">
        <v>-1100805</v>
      </c>
      <c r="Z26" s="2">
        <v>-100</v>
      </c>
      <c r="AA26" s="6">
        <v>1100805</v>
      </c>
    </row>
    <row r="27" spans="1:27" x14ac:dyDescent="0.25">
      <c r="A27" s="25" t="s">
        <v>53</v>
      </c>
      <c r="B27" s="24" t="s">
        <v>32</v>
      </c>
      <c r="C27" s="6">
        <v>5939584</v>
      </c>
      <c r="D27" s="6"/>
      <c r="E27" s="7"/>
      <c r="F27" s="8">
        <v>4500000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4500000</v>
      </c>
      <c r="Y27" s="8">
        <v>-4500000</v>
      </c>
      <c r="Z27" s="2">
        <v>-100</v>
      </c>
      <c r="AA27" s="6">
        <v>4500000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13090</v>
      </c>
      <c r="D30" s="6"/>
      <c r="E30" s="7">
        <v>50000</v>
      </c>
      <c r="F30" s="8">
        <v>30000</v>
      </c>
      <c r="G30" s="8"/>
      <c r="H30" s="8"/>
      <c r="I30" s="8">
        <v>1871</v>
      </c>
      <c r="J30" s="8">
        <v>1871</v>
      </c>
      <c r="K30" s="8">
        <v>5931</v>
      </c>
      <c r="L30" s="8">
        <v>568</v>
      </c>
      <c r="M30" s="8">
        <v>1590</v>
      </c>
      <c r="N30" s="8">
        <v>8089</v>
      </c>
      <c r="O30" s="8"/>
      <c r="P30" s="8">
        <v>2443</v>
      </c>
      <c r="Q30" s="8">
        <v>2310</v>
      </c>
      <c r="R30" s="8">
        <v>4753</v>
      </c>
      <c r="S30" s="8">
        <v>3601</v>
      </c>
      <c r="T30" s="8">
        <v>3903</v>
      </c>
      <c r="U30" s="8"/>
      <c r="V30" s="8">
        <v>7504</v>
      </c>
      <c r="W30" s="8">
        <v>22217</v>
      </c>
      <c r="X30" s="8">
        <v>30000</v>
      </c>
      <c r="Y30" s="8">
        <v>-7783</v>
      </c>
      <c r="Z30" s="2">
        <v>-25.943333333333335</v>
      </c>
      <c r="AA30" s="6">
        <v>30000</v>
      </c>
    </row>
    <row r="31" spans="1:27" x14ac:dyDescent="0.25">
      <c r="A31" s="25" t="s">
        <v>57</v>
      </c>
      <c r="B31" s="24" t="s">
        <v>32</v>
      </c>
      <c r="C31" s="6">
        <v>1303018</v>
      </c>
      <c r="D31" s="6"/>
      <c r="E31" s="7">
        <v>1220000</v>
      </c>
      <c r="F31" s="8">
        <v>1370000</v>
      </c>
      <c r="G31" s="8">
        <v>36850</v>
      </c>
      <c r="H31" s="8">
        <v>33374</v>
      </c>
      <c r="I31" s="8">
        <v>206249</v>
      </c>
      <c r="J31" s="8">
        <v>276473</v>
      </c>
      <c r="K31" s="8"/>
      <c r="L31" s="8"/>
      <c r="M31" s="8">
        <v>110850</v>
      </c>
      <c r="N31" s="8">
        <v>110850</v>
      </c>
      <c r="O31" s="8">
        <v>120100</v>
      </c>
      <c r="P31" s="8">
        <v>1609</v>
      </c>
      <c r="Q31" s="8">
        <v>3112119</v>
      </c>
      <c r="R31" s="8">
        <v>3233828</v>
      </c>
      <c r="S31" s="8"/>
      <c r="T31" s="8">
        <v>2930799</v>
      </c>
      <c r="U31" s="8">
        <v>256188</v>
      </c>
      <c r="V31" s="8">
        <v>3186987</v>
      </c>
      <c r="W31" s="8">
        <v>6808138</v>
      </c>
      <c r="X31" s="8">
        <v>1370000</v>
      </c>
      <c r="Y31" s="8">
        <v>5438138</v>
      </c>
      <c r="Z31" s="2">
        <v>396.94437956204382</v>
      </c>
      <c r="AA31" s="6">
        <v>1370000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24528</v>
      </c>
      <c r="D33" s="6"/>
      <c r="E33" s="7"/>
      <c r="F33" s="8">
        <v>36562</v>
      </c>
      <c r="G33" s="8"/>
      <c r="H33" s="8">
        <v>2566</v>
      </c>
      <c r="I33" s="8">
        <v>4992</v>
      </c>
      <c r="J33" s="8">
        <v>7558</v>
      </c>
      <c r="K33" s="8"/>
      <c r="L33" s="8">
        <v>3546</v>
      </c>
      <c r="M33" s="8">
        <v>4559</v>
      </c>
      <c r="N33" s="8">
        <v>8105</v>
      </c>
      <c r="O33" s="8">
        <v>2545</v>
      </c>
      <c r="P33" s="8">
        <v>2698</v>
      </c>
      <c r="Q33" s="8">
        <v>2459</v>
      </c>
      <c r="R33" s="8">
        <v>7702</v>
      </c>
      <c r="S33" s="8">
        <v>2478</v>
      </c>
      <c r="T33" s="8">
        <v>2693</v>
      </c>
      <c r="U33" s="8"/>
      <c r="V33" s="8">
        <v>5171</v>
      </c>
      <c r="W33" s="8">
        <v>28536</v>
      </c>
      <c r="X33" s="8">
        <v>36562</v>
      </c>
      <c r="Y33" s="8">
        <v>-8026</v>
      </c>
      <c r="Z33" s="2">
        <v>-21.951753186368361</v>
      </c>
      <c r="AA33" s="6">
        <v>36562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13088289</v>
      </c>
      <c r="D35" s="33">
        <f>SUM(D24:D34)</f>
        <v>0</v>
      </c>
      <c r="E35" s="34">
        <f t="shared" si="1"/>
        <v>7820035</v>
      </c>
      <c r="F35" s="35">
        <f t="shared" si="1"/>
        <v>11205152</v>
      </c>
      <c r="G35" s="35">
        <f t="shared" si="1"/>
        <v>36850</v>
      </c>
      <c r="H35" s="35">
        <f t="shared" si="1"/>
        <v>354480</v>
      </c>
      <c r="I35" s="35">
        <f t="shared" si="1"/>
        <v>843321</v>
      </c>
      <c r="J35" s="35">
        <f t="shared" si="1"/>
        <v>1234651</v>
      </c>
      <c r="K35" s="35">
        <f t="shared" si="1"/>
        <v>5931</v>
      </c>
      <c r="L35" s="35">
        <f t="shared" si="1"/>
        <v>427626</v>
      </c>
      <c r="M35" s="35">
        <f t="shared" si="1"/>
        <v>641442</v>
      </c>
      <c r="N35" s="35">
        <f t="shared" si="1"/>
        <v>1074999</v>
      </c>
      <c r="O35" s="35">
        <f t="shared" si="1"/>
        <v>445102</v>
      </c>
      <c r="P35" s="35">
        <f t="shared" si="1"/>
        <v>344657</v>
      </c>
      <c r="Q35" s="35">
        <f t="shared" si="1"/>
        <v>3430737</v>
      </c>
      <c r="R35" s="35">
        <f t="shared" si="1"/>
        <v>4220496</v>
      </c>
      <c r="S35" s="35">
        <f t="shared" si="1"/>
        <v>321879</v>
      </c>
      <c r="T35" s="35">
        <f t="shared" si="1"/>
        <v>3274797</v>
      </c>
      <c r="U35" s="35">
        <f t="shared" si="1"/>
        <v>256188</v>
      </c>
      <c r="V35" s="35">
        <f t="shared" si="1"/>
        <v>3852864</v>
      </c>
      <c r="W35" s="35">
        <f t="shared" si="1"/>
        <v>10383010</v>
      </c>
      <c r="X35" s="35">
        <f t="shared" si="1"/>
        <v>11205152</v>
      </c>
      <c r="Y35" s="35">
        <f t="shared" si="1"/>
        <v>-822142</v>
      </c>
      <c r="Z35" s="36">
        <f>+IF(X35&lt;&gt;0,+(Y35/X35)*100,0)</f>
        <v>-7.3371784693326783</v>
      </c>
      <c r="AA35" s="33">
        <f>SUM(AA24:AA34)</f>
        <v>11205152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-2014586</v>
      </c>
      <c r="D37" s="46">
        <f>+D21-D35</f>
        <v>0</v>
      </c>
      <c r="E37" s="47">
        <f t="shared" si="2"/>
        <v>3970664</v>
      </c>
      <c r="F37" s="48">
        <f t="shared" si="2"/>
        <v>14727948</v>
      </c>
      <c r="G37" s="48">
        <f t="shared" si="2"/>
        <v>5915629</v>
      </c>
      <c r="H37" s="48">
        <f t="shared" si="2"/>
        <v>-354480</v>
      </c>
      <c r="I37" s="48">
        <f t="shared" si="2"/>
        <v>-770632</v>
      </c>
      <c r="J37" s="48">
        <f t="shared" si="2"/>
        <v>4790517</v>
      </c>
      <c r="K37" s="48">
        <f t="shared" si="2"/>
        <v>-6014</v>
      </c>
      <c r="L37" s="48">
        <f t="shared" si="2"/>
        <v>-326780</v>
      </c>
      <c r="M37" s="48">
        <f t="shared" si="2"/>
        <v>-612329</v>
      </c>
      <c r="N37" s="48">
        <f t="shared" si="2"/>
        <v>-945123</v>
      </c>
      <c r="O37" s="48">
        <f t="shared" si="2"/>
        <v>2491203</v>
      </c>
      <c r="P37" s="48">
        <f t="shared" si="2"/>
        <v>-318587</v>
      </c>
      <c r="Q37" s="48">
        <f t="shared" si="2"/>
        <v>-1180280</v>
      </c>
      <c r="R37" s="48">
        <f t="shared" si="2"/>
        <v>992336</v>
      </c>
      <c r="S37" s="48">
        <f t="shared" si="2"/>
        <v>-219464</v>
      </c>
      <c r="T37" s="48">
        <f t="shared" si="2"/>
        <v>-3274588</v>
      </c>
      <c r="U37" s="48">
        <f t="shared" si="2"/>
        <v>-25197</v>
      </c>
      <c r="V37" s="48">
        <f t="shared" si="2"/>
        <v>-3519249</v>
      </c>
      <c r="W37" s="48">
        <f t="shared" si="2"/>
        <v>1318481</v>
      </c>
      <c r="X37" s="48">
        <f>IF(F21=F35,0,X21-X35)</f>
        <v>14727948</v>
      </c>
      <c r="Y37" s="48">
        <f t="shared" si="2"/>
        <v>-13409467</v>
      </c>
      <c r="Z37" s="49">
        <f>+IF(X37&lt;&gt;0,+(Y37/X37)*100,0)</f>
        <v>-91.047761711271662</v>
      </c>
      <c r="AA37" s="46">
        <f>+AA21-AA35</f>
        <v>14727948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-2014586</v>
      </c>
      <c r="D41" s="56">
        <f>SUM(D37:D40)</f>
        <v>0</v>
      </c>
      <c r="E41" s="57">
        <f t="shared" si="3"/>
        <v>3970664</v>
      </c>
      <c r="F41" s="58">
        <f t="shared" si="3"/>
        <v>14727948</v>
      </c>
      <c r="G41" s="58">
        <f t="shared" si="3"/>
        <v>5915629</v>
      </c>
      <c r="H41" s="58">
        <f t="shared" si="3"/>
        <v>-354480</v>
      </c>
      <c r="I41" s="58">
        <f t="shared" si="3"/>
        <v>-770632</v>
      </c>
      <c r="J41" s="58">
        <f t="shared" si="3"/>
        <v>4790517</v>
      </c>
      <c r="K41" s="58">
        <f t="shared" si="3"/>
        <v>-6014</v>
      </c>
      <c r="L41" s="58">
        <f t="shared" si="3"/>
        <v>-326780</v>
      </c>
      <c r="M41" s="58">
        <f t="shared" si="3"/>
        <v>-612329</v>
      </c>
      <c r="N41" s="58">
        <f t="shared" si="3"/>
        <v>-945123</v>
      </c>
      <c r="O41" s="58">
        <f t="shared" si="3"/>
        <v>2491203</v>
      </c>
      <c r="P41" s="58">
        <f t="shared" si="3"/>
        <v>-318587</v>
      </c>
      <c r="Q41" s="58">
        <f t="shared" si="3"/>
        <v>-1180280</v>
      </c>
      <c r="R41" s="58">
        <f t="shared" si="3"/>
        <v>992336</v>
      </c>
      <c r="S41" s="58">
        <f t="shared" si="3"/>
        <v>-219464</v>
      </c>
      <c r="T41" s="58">
        <f t="shared" si="3"/>
        <v>-3274588</v>
      </c>
      <c r="U41" s="58">
        <f t="shared" si="3"/>
        <v>-25197</v>
      </c>
      <c r="V41" s="58">
        <f t="shared" si="3"/>
        <v>-3519249</v>
      </c>
      <c r="W41" s="58">
        <f t="shared" si="3"/>
        <v>1318481</v>
      </c>
      <c r="X41" s="58">
        <f t="shared" si="3"/>
        <v>14727948</v>
      </c>
      <c r="Y41" s="58">
        <f t="shared" si="3"/>
        <v>-13409467</v>
      </c>
      <c r="Z41" s="59">
        <f>+IF(X41&lt;&gt;0,+(Y41/X41)*100,0)</f>
        <v>-91.047761711271662</v>
      </c>
      <c r="AA41" s="56">
        <f>SUM(AA37:AA40)</f>
        <v>14727948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-2014586</v>
      </c>
      <c r="D43" s="64">
        <f>+D41-D42</f>
        <v>0</v>
      </c>
      <c r="E43" s="65">
        <f t="shared" si="4"/>
        <v>3970664</v>
      </c>
      <c r="F43" s="66">
        <f t="shared" si="4"/>
        <v>14727948</v>
      </c>
      <c r="G43" s="66">
        <f t="shared" si="4"/>
        <v>5915629</v>
      </c>
      <c r="H43" s="66">
        <f t="shared" si="4"/>
        <v>-354480</v>
      </c>
      <c r="I43" s="66">
        <f t="shared" si="4"/>
        <v>-770632</v>
      </c>
      <c r="J43" s="66">
        <f t="shared" si="4"/>
        <v>4790517</v>
      </c>
      <c r="K43" s="66">
        <f t="shared" si="4"/>
        <v>-6014</v>
      </c>
      <c r="L43" s="66">
        <f t="shared" si="4"/>
        <v>-326780</v>
      </c>
      <c r="M43" s="66">
        <f t="shared" si="4"/>
        <v>-612329</v>
      </c>
      <c r="N43" s="66">
        <f t="shared" si="4"/>
        <v>-945123</v>
      </c>
      <c r="O43" s="66">
        <f t="shared" si="4"/>
        <v>2491203</v>
      </c>
      <c r="P43" s="66">
        <f t="shared" si="4"/>
        <v>-318587</v>
      </c>
      <c r="Q43" s="66">
        <f t="shared" si="4"/>
        <v>-1180280</v>
      </c>
      <c r="R43" s="66">
        <f t="shared" si="4"/>
        <v>992336</v>
      </c>
      <c r="S43" s="66">
        <f t="shared" si="4"/>
        <v>-219464</v>
      </c>
      <c r="T43" s="66">
        <f t="shared" si="4"/>
        <v>-3274588</v>
      </c>
      <c r="U43" s="66">
        <f t="shared" si="4"/>
        <v>-25197</v>
      </c>
      <c r="V43" s="66">
        <f t="shared" si="4"/>
        <v>-3519249</v>
      </c>
      <c r="W43" s="66">
        <f t="shared" si="4"/>
        <v>1318481</v>
      </c>
      <c r="X43" s="66">
        <f t="shared" si="4"/>
        <v>14727948</v>
      </c>
      <c r="Y43" s="66">
        <f t="shared" si="4"/>
        <v>-13409467</v>
      </c>
      <c r="Z43" s="67">
        <f>+IF(X43&lt;&gt;0,+(Y43/X43)*100,0)</f>
        <v>-91.047761711271662</v>
      </c>
      <c r="AA43" s="64">
        <f>+AA41-AA42</f>
        <v>14727948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-2014586</v>
      </c>
      <c r="D45" s="56">
        <f>SUM(D43:D44)</f>
        <v>0</v>
      </c>
      <c r="E45" s="57">
        <f t="shared" si="5"/>
        <v>3970664</v>
      </c>
      <c r="F45" s="58">
        <f t="shared" si="5"/>
        <v>14727948</v>
      </c>
      <c r="G45" s="58">
        <f t="shared" si="5"/>
        <v>5915629</v>
      </c>
      <c r="H45" s="58">
        <f t="shared" si="5"/>
        <v>-354480</v>
      </c>
      <c r="I45" s="58">
        <f t="shared" si="5"/>
        <v>-770632</v>
      </c>
      <c r="J45" s="58">
        <f t="shared" si="5"/>
        <v>4790517</v>
      </c>
      <c r="K45" s="58">
        <f t="shared" si="5"/>
        <v>-6014</v>
      </c>
      <c r="L45" s="58">
        <f t="shared" si="5"/>
        <v>-326780</v>
      </c>
      <c r="M45" s="58">
        <f t="shared" si="5"/>
        <v>-612329</v>
      </c>
      <c r="N45" s="58">
        <f t="shared" si="5"/>
        <v>-945123</v>
      </c>
      <c r="O45" s="58">
        <f t="shared" si="5"/>
        <v>2491203</v>
      </c>
      <c r="P45" s="58">
        <f t="shared" si="5"/>
        <v>-318587</v>
      </c>
      <c r="Q45" s="58">
        <f t="shared" si="5"/>
        <v>-1180280</v>
      </c>
      <c r="R45" s="58">
        <f t="shared" si="5"/>
        <v>992336</v>
      </c>
      <c r="S45" s="58">
        <f t="shared" si="5"/>
        <v>-219464</v>
      </c>
      <c r="T45" s="58">
        <f t="shared" si="5"/>
        <v>-3274588</v>
      </c>
      <c r="U45" s="58">
        <f t="shared" si="5"/>
        <v>-25197</v>
      </c>
      <c r="V45" s="58">
        <f t="shared" si="5"/>
        <v>-3519249</v>
      </c>
      <c r="W45" s="58">
        <f t="shared" si="5"/>
        <v>1318481</v>
      </c>
      <c r="X45" s="58">
        <f t="shared" si="5"/>
        <v>14727948</v>
      </c>
      <c r="Y45" s="58">
        <f t="shared" si="5"/>
        <v>-13409467</v>
      </c>
      <c r="Z45" s="59">
        <f>+IF(X45&lt;&gt;0,+(Y45/X45)*100,0)</f>
        <v>-91.047761711271662</v>
      </c>
      <c r="AA45" s="56">
        <f>SUM(AA43:AA44)</f>
        <v>14727948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-2014586</v>
      </c>
      <c r="D47" s="71">
        <f>SUM(D45:D46)</f>
        <v>0</v>
      </c>
      <c r="E47" s="72">
        <f t="shared" si="6"/>
        <v>3970664</v>
      </c>
      <c r="F47" s="73">
        <f t="shared" si="6"/>
        <v>14727948</v>
      </c>
      <c r="G47" s="73">
        <f t="shared" si="6"/>
        <v>5915629</v>
      </c>
      <c r="H47" s="74">
        <f t="shared" si="6"/>
        <v>-354480</v>
      </c>
      <c r="I47" s="74">
        <f t="shared" si="6"/>
        <v>-770632</v>
      </c>
      <c r="J47" s="74">
        <f t="shared" si="6"/>
        <v>4790517</v>
      </c>
      <c r="K47" s="74">
        <f t="shared" si="6"/>
        <v>-6014</v>
      </c>
      <c r="L47" s="74">
        <f t="shared" si="6"/>
        <v>-326780</v>
      </c>
      <c r="M47" s="73">
        <f t="shared" si="6"/>
        <v>-612329</v>
      </c>
      <c r="N47" s="73">
        <f t="shared" si="6"/>
        <v>-945123</v>
      </c>
      <c r="O47" s="74">
        <f t="shared" si="6"/>
        <v>2491203</v>
      </c>
      <c r="P47" s="74">
        <f t="shared" si="6"/>
        <v>-318587</v>
      </c>
      <c r="Q47" s="74">
        <f t="shared" si="6"/>
        <v>-1180280</v>
      </c>
      <c r="R47" s="74">
        <f t="shared" si="6"/>
        <v>992336</v>
      </c>
      <c r="S47" s="74">
        <f t="shared" si="6"/>
        <v>-219464</v>
      </c>
      <c r="T47" s="73">
        <f t="shared" si="6"/>
        <v>-3274588</v>
      </c>
      <c r="U47" s="73">
        <f t="shared" si="6"/>
        <v>-25197</v>
      </c>
      <c r="V47" s="74">
        <f t="shared" si="6"/>
        <v>-3519249</v>
      </c>
      <c r="W47" s="74">
        <f t="shared" si="6"/>
        <v>1318481</v>
      </c>
      <c r="X47" s="74">
        <f t="shared" si="6"/>
        <v>14727948</v>
      </c>
      <c r="Y47" s="74">
        <f t="shared" si="6"/>
        <v>-13409467</v>
      </c>
      <c r="Z47" s="75">
        <f>+IF(X47&lt;&gt;0,+(Y47/X47)*100,0)</f>
        <v>-91.047761711271662</v>
      </c>
      <c r="AA47" s="76">
        <f>SUM(AA45:AA46)</f>
        <v>14727948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52345869</v>
      </c>
      <c r="D8" s="6"/>
      <c r="E8" s="7">
        <v>58635427</v>
      </c>
      <c r="F8" s="8">
        <v>57753509</v>
      </c>
      <c r="G8" s="8">
        <v>5938928</v>
      </c>
      <c r="H8" s="8">
        <v>4521220</v>
      </c>
      <c r="I8" s="8">
        <v>4823954</v>
      </c>
      <c r="J8" s="8">
        <v>15284102</v>
      </c>
      <c r="K8" s="8">
        <v>4641806</v>
      </c>
      <c r="L8" s="8">
        <v>4570646</v>
      </c>
      <c r="M8" s="8">
        <v>4750993</v>
      </c>
      <c r="N8" s="8">
        <v>13963445</v>
      </c>
      <c r="O8" s="8">
        <v>4912647</v>
      </c>
      <c r="P8" s="8">
        <v>4888262</v>
      </c>
      <c r="Q8" s="8">
        <v>4596137</v>
      </c>
      <c r="R8" s="8">
        <v>14397046</v>
      </c>
      <c r="S8" s="8">
        <v>4086665</v>
      </c>
      <c r="T8" s="8">
        <v>4198524</v>
      </c>
      <c r="U8" s="8">
        <v>4475363</v>
      </c>
      <c r="V8" s="8">
        <v>12760552</v>
      </c>
      <c r="W8" s="8">
        <v>56405145</v>
      </c>
      <c r="X8" s="8">
        <v>57753509</v>
      </c>
      <c r="Y8" s="8">
        <v>-1348364</v>
      </c>
      <c r="Z8" s="2">
        <v>-2.3346875771652247</v>
      </c>
      <c r="AA8" s="6">
        <v>57753509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1514488</v>
      </c>
      <c r="D13" s="6"/>
      <c r="E13" s="7">
        <v>1055949</v>
      </c>
      <c r="F13" s="8">
        <v>2060537</v>
      </c>
      <c r="G13" s="8">
        <v>154007</v>
      </c>
      <c r="H13" s="8">
        <v>162521</v>
      </c>
      <c r="I13" s="8">
        <v>164175</v>
      </c>
      <c r="J13" s="8">
        <v>480703</v>
      </c>
      <c r="K13" s="8">
        <v>159751</v>
      </c>
      <c r="L13" s="8">
        <v>174869</v>
      </c>
      <c r="M13" s="8">
        <v>177888</v>
      </c>
      <c r="N13" s="8">
        <v>512508</v>
      </c>
      <c r="O13" s="8">
        <v>184938</v>
      </c>
      <c r="P13" s="8">
        <v>193160</v>
      </c>
      <c r="Q13" s="8">
        <v>201462</v>
      </c>
      <c r="R13" s="8">
        <v>579560</v>
      </c>
      <c r="S13" s="8">
        <v>209821</v>
      </c>
      <c r="T13" s="8">
        <v>214552</v>
      </c>
      <c r="U13" s="8">
        <v>232524</v>
      </c>
      <c r="V13" s="8">
        <v>656897</v>
      </c>
      <c r="W13" s="8">
        <v>2229668</v>
      </c>
      <c r="X13" s="8">
        <v>2060537</v>
      </c>
      <c r="Y13" s="8">
        <v>169131</v>
      </c>
      <c r="Z13" s="2">
        <v>8.208103033335485</v>
      </c>
      <c r="AA13" s="6">
        <v>2060537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9123753</v>
      </c>
      <c r="D18" s="6"/>
      <c r="E18" s="7">
        <v>8353181</v>
      </c>
      <c r="F18" s="8">
        <v>9716797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9716797</v>
      </c>
      <c r="Y18" s="8">
        <v>-9716797</v>
      </c>
      <c r="Z18" s="2">
        <v>-100</v>
      </c>
      <c r="AA18" s="6">
        <v>9716797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62984110</v>
      </c>
      <c r="D21" s="33">
        <f t="shared" si="0"/>
        <v>0</v>
      </c>
      <c r="E21" s="34">
        <f t="shared" si="0"/>
        <v>68044557</v>
      </c>
      <c r="F21" s="35">
        <f t="shared" si="0"/>
        <v>69530843</v>
      </c>
      <c r="G21" s="35">
        <f t="shared" si="0"/>
        <v>6092935</v>
      </c>
      <c r="H21" s="35">
        <f t="shared" si="0"/>
        <v>4683741</v>
      </c>
      <c r="I21" s="35">
        <f t="shared" si="0"/>
        <v>4988129</v>
      </c>
      <c r="J21" s="35">
        <f t="shared" si="0"/>
        <v>15764805</v>
      </c>
      <c r="K21" s="35">
        <f t="shared" si="0"/>
        <v>4801557</v>
      </c>
      <c r="L21" s="35">
        <f t="shared" si="0"/>
        <v>4745515</v>
      </c>
      <c r="M21" s="35">
        <f t="shared" si="0"/>
        <v>4928881</v>
      </c>
      <c r="N21" s="35">
        <f t="shared" si="0"/>
        <v>14475953</v>
      </c>
      <c r="O21" s="35">
        <f t="shared" si="0"/>
        <v>5097585</v>
      </c>
      <c r="P21" s="35">
        <f t="shared" si="0"/>
        <v>5081422</v>
      </c>
      <c r="Q21" s="35">
        <f t="shared" si="0"/>
        <v>4797599</v>
      </c>
      <c r="R21" s="35">
        <f t="shared" si="0"/>
        <v>14976606</v>
      </c>
      <c r="S21" s="35">
        <f t="shared" si="0"/>
        <v>4296486</v>
      </c>
      <c r="T21" s="35">
        <f t="shared" si="0"/>
        <v>4413076</v>
      </c>
      <c r="U21" s="35">
        <f t="shared" si="0"/>
        <v>4707887</v>
      </c>
      <c r="V21" s="35">
        <f t="shared" si="0"/>
        <v>13417449</v>
      </c>
      <c r="W21" s="35">
        <f t="shared" si="0"/>
        <v>58634813</v>
      </c>
      <c r="X21" s="35">
        <f t="shared" si="0"/>
        <v>69530843</v>
      </c>
      <c r="Y21" s="35">
        <f t="shared" si="0"/>
        <v>-10896030</v>
      </c>
      <c r="Z21" s="36">
        <f>+IF(X21&lt;&gt;0,+(Y21/X21)*100,0)</f>
        <v>-15.670786560145689</v>
      </c>
      <c r="AA21" s="33">
        <f>SUM(AA5:AA20)</f>
        <v>69530843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22084353</v>
      </c>
      <c r="D24" s="6"/>
      <c r="E24" s="7">
        <v>20637682</v>
      </c>
      <c r="F24" s="8">
        <v>20487681</v>
      </c>
      <c r="G24" s="8">
        <v>1985273</v>
      </c>
      <c r="H24" s="8">
        <v>1901871</v>
      </c>
      <c r="I24" s="8">
        <v>1924032</v>
      </c>
      <c r="J24" s="8">
        <v>5811176</v>
      </c>
      <c r="K24" s="8">
        <v>2605255</v>
      </c>
      <c r="L24" s="8">
        <v>3096933</v>
      </c>
      <c r="M24" s="8">
        <v>1984449</v>
      </c>
      <c r="N24" s="8">
        <v>7686637</v>
      </c>
      <c r="O24" s="8">
        <v>2080766</v>
      </c>
      <c r="P24" s="8">
        <v>2005345</v>
      </c>
      <c r="Q24" s="8">
        <v>1948840</v>
      </c>
      <c r="R24" s="8">
        <v>6034951</v>
      </c>
      <c r="S24" s="8">
        <v>1991115</v>
      </c>
      <c r="T24" s="8">
        <v>2050770</v>
      </c>
      <c r="U24" s="8">
        <v>1673501</v>
      </c>
      <c r="V24" s="8">
        <v>5715386</v>
      </c>
      <c r="W24" s="8">
        <v>25248150</v>
      </c>
      <c r="X24" s="8">
        <v>20487681</v>
      </c>
      <c r="Y24" s="8">
        <v>4760469</v>
      </c>
      <c r="Z24" s="2">
        <v>23.235762993381243</v>
      </c>
      <c r="AA24" s="6">
        <v>20487681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5124731</v>
      </c>
      <c r="D26" s="6"/>
      <c r="E26" s="7">
        <v>3902073</v>
      </c>
      <c r="F26" s="8">
        <v>3465211</v>
      </c>
      <c r="G26" s="8"/>
      <c r="H26" s="8"/>
      <c r="I26" s="8"/>
      <c r="J26" s="8"/>
      <c r="K26" s="8"/>
      <c r="L26" s="8"/>
      <c r="M26" s="8"/>
      <c r="N26" s="8"/>
      <c r="O26" s="8"/>
      <c r="P26" s="8">
        <v>359700</v>
      </c>
      <c r="Q26" s="8">
        <v>145688</v>
      </c>
      <c r="R26" s="8">
        <v>505388</v>
      </c>
      <c r="S26" s="8"/>
      <c r="T26" s="8"/>
      <c r="U26" s="8">
        <v>403712</v>
      </c>
      <c r="V26" s="8">
        <v>403712</v>
      </c>
      <c r="W26" s="8">
        <v>909100</v>
      </c>
      <c r="X26" s="8">
        <v>3465211</v>
      </c>
      <c r="Y26" s="8">
        <v>-2556111</v>
      </c>
      <c r="Z26" s="2">
        <v>-73.764945338104951</v>
      </c>
      <c r="AA26" s="6">
        <v>3465211</v>
      </c>
    </row>
    <row r="27" spans="1:27" x14ac:dyDescent="0.25">
      <c r="A27" s="25" t="s">
        <v>53</v>
      </c>
      <c r="B27" s="24" t="s">
        <v>32</v>
      </c>
      <c r="C27" s="6">
        <v>21870504</v>
      </c>
      <c r="D27" s="6"/>
      <c r="E27" s="7">
        <v>16208472</v>
      </c>
      <c r="F27" s="8">
        <v>16208472</v>
      </c>
      <c r="G27" s="8">
        <v>1788453</v>
      </c>
      <c r="H27" s="8">
        <v>1788453</v>
      </c>
      <c r="I27" s="8">
        <v>1788453</v>
      </c>
      <c r="J27" s="8">
        <v>5365359</v>
      </c>
      <c r="K27" s="8">
        <v>1788453</v>
      </c>
      <c r="L27" s="8">
        <v>1788453</v>
      </c>
      <c r="M27" s="8">
        <v>1788453</v>
      </c>
      <c r="N27" s="8">
        <v>5365359</v>
      </c>
      <c r="O27" s="8">
        <v>1788453</v>
      </c>
      <c r="P27" s="8">
        <v>1788453</v>
      </c>
      <c r="Q27" s="8">
        <v>1788453</v>
      </c>
      <c r="R27" s="8">
        <v>5365359</v>
      </c>
      <c r="S27" s="8">
        <v>1788453</v>
      </c>
      <c r="T27" s="8">
        <v>1788453</v>
      </c>
      <c r="U27" s="8">
        <v>1788453</v>
      </c>
      <c r="V27" s="8">
        <v>5365359</v>
      </c>
      <c r="W27" s="8">
        <v>21461436</v>
      </c>
      <c r="X27" s="8">
        <v>16208472</v>
      </c>
      <c r="Y27" s="8">
        <v>5252964</v>
      </c>
      <c r="Z27" s="2">
        <v>32.408755125097542</v>
      </c>
      <c r="AA27" s="6">
        <v>16208472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3263963</v>
      </c>
      <c r="D30" s="6"/>
      <c r="E30" s="7">
        <v>3738072</v>
      </c>
      <c r="F30" s="8">
        <v>3738279</v>
      </c>
      <c r="G30" s="8">
        <v>296178</v>
      </c>
      <c r="H30" s="8">
        <v>202896</v>
      </c>
      <c r="I30" s="8">
        <v>255375</v>
      </c>
      <c r="J30" s="8">
        <v>754449</v>
      </c>
      <c r="K30" s="8">
        <v>323987</v>
      </c>
      <c r="L30" s="8">
        <v>628951</v>
      </c>
      <c r="M30" s="8">
        <v>570346</v>
      </c>
      <c r="N30" s="8">
        <v>1523284</v>
      </c>
      <c r="O30" s="8">
        <v>340702</v>
      </c>
      <c r="P30" s="8">
        <v>141910</v>
      </c>
      <c r="Q30" s="8">
        <v>465143</v>
      </c>
      <c r="R30" s="8">
        <v>947755</v>
      </c>
      <c r="S30" s="8">
        <v>380113</v>
      </c>
      <c r="T30" s="8">
        <v>448686</v>
      </c>
      <c r="U30" s="8">
        <v>309207</v>
      </c>
      <c r="V30" s="8">
        <v>1138006</v>
      </c>
      <c r="W30" s="8">
        <v>4363494</v>
      </c>
      <c r="X30" s="8">
        <v>3738279</v>
      </c>
      <c r="Y30" s="8">
        <v>625215</v>
      </c>
      <c r="Z30" s="2">
        <v>16.724674643064365</v>
      </c>
      <c r="AA30" s="6">
        <v>3738279</v>
      </c>
    </row>
    <row r="31" spans="1:27" x14ac:dyDescent="0.25">
      <c r="A31" s="25" t="s">
        <v>57</v>
      </c>
      <c r="B31" s="24" t="s">
        <v>32</v>
      </c>
      <c r="C31" s="6">
        <v>2616323</v>
      </c>
      <c r="D31" s="6"/>
      <c r="E31" s="7">
        <v>3705744</v>
      </c>
      <c r="F31" s="8">
        <v>3695294</v>
      </c>
      <c r="G31" s="8">
        <v>150175</v>
      </c>
      <c r="H31" s="8">
        <v>142632</v>
      </c>
      <c r="I31" s="8">
        <v>313682</v>
      </c>
      <c r="J31" s="8">
        <v>606489</v>
      </c>
      <c r="K31" s="8">
        <v>499415</v>
      </c>
      <c r="L31" s="8">
        <v>389118</v>
      </c>
      <c r="M31" s="8">
        <v>295695</v>
      </c>
      <c r="N31" s="8">
        <v>1184228</v>
      </c>
      <c r="O31" s="8">
        <v>161104</v>
      </c>
      <c r="P31" s="8">
        <v>420490</v>
      </c>
      <c r="Q31" s="8">
        <v>195015</v>
      </c>
      <c r="R31" s="8">
        <v>776609</v>
      </c>
      <c r="S31" s="8">
        <v>582442</v>
      </c>
      <c r="T31" s="8">
        <v>147218</v>
      </c>
      <c r="U31" s="8">
        <v>93215</v>
      </c>
      <c r="V31" s="8">
        <v>822875</v>
      </c>
      <c r="W31" s="8">
        <v>3390201</v>
      </c>
      <c r="X31" s="8">
        <v>3695294</v>
      </c>
      <c r="Y31" s="8">
        <v>-305093</v>
      </c>
      <c r="Z31" s="2">
        <v>-8.2562578241406506</v>
      </c>
      <c r="AA31" s="6">
        <v>3695294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16324696</v>
      </c>
      <c r="D33" s="6"/>
      <c r="E33" s="7">
        <v>11695631</v>
      </c>
      <c r="F33" s="8">
        <v>13320499</v>
      </c>
      <c r="G33" s="8">
        <v>801071</v>
      </c>
      <c r="H33" s="8">
        <v>1126556</v>
      </c>
      <c r="I33" s="8">
        <v>1003574</v>
      </c>
      <c r="J33" s="8">
        <v>2931201</v>
      </c>
      <c r="K33" s="8">
        <v>1206033</v>
      </c>
      <c r="L33" s="8">
        <v>1131347</v>
      </c>
      <c r="M33" s="8">
        <v>605198</v>
      </c>
      <c r="N33" s="8">
        <v>2942578</v>
      </c>
      <c r="O33" s="8">
        <v>1904494</v>
      </c>
      <c r="P33" s="8">
        <v>1288417</v>
      </c>
      <c r="Q33" s="8">
        <v>1346007</v>
      </c>
      <c r="R33" s="8">
        <v>4538918</v>
      </c>
      <c r="S33" s="8">
        <v>553660</v>
      </c>
      <c r="T33" s="8">
        <v>-1895860</v>
      </c>
      <c r="U33" s="8">
        <v>922039</v>
      </c>
      <c r="V33" s="8">
        <v>-420161</v>
      </c>
      <c r="W33" s="8">
        <v>9992536</v>
      </c>
      <c r="X33" s="8">
        <v>13320499</v>
      </c>
      <c r="Y33" s="8">
        <v>-3327963</v>
      </c>
      <c r="Z33" s="2">
        <v>-24.983771253614449</v>
      </c>
      <c r="AA33" s="6">
        <v>13320499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71284570</v>
      </c>
      <c r="D35" s="33">
        <f>SUM(D24:D34)</f>
        <v>0</v>
      </c>
      <c r="E35" s="34">
        <f t="shared" si="1"/>
        <v>59887674</v>
      </c>
      <c r="F35" s="35">
        <f t="shared" si="1"/>
        <v>60915436</v>
      </c>
      <c r="G35" s="35">
        <f t="shared" si="1"/>
        <v>5021150</v>
      </c>
      <c r="H35" s="35">
        <f t="shared" si="1"/>
        <v>5162408</v>
      </c>
      <c r="I35" s="35">
        <f t="shared" si="1"/>
        <v>5285116</v>
      </c>
      <c r="J35" s="35">
        <f t="shared" si="1"/>
        <v>15468674</v>
      </c>
      <c r="K35" s="35">
        <f t="shared" si="1"/>
        <v>6423143</v>
      </c>
      <c r="L35" s="35">
        <f t="shared" si="1"/>
        <v>7034802</v>
      </c>
      <c r="M35" s="35">
        <f t="shared" si="1"/>
        <v>5244141</v>
      </c>
      <c r="N35" s="35">
        <f t="shared" si="1"/>
        <v>18702086</v>
      </c>
      <c r="O35" s="35">
        <f t="shared" si="1"/>
        <v>6275519</v>
      </c>
      <c r="P35" s="35">
        <f t="shared" si="1"/>
        <v>6004315</v>
      </c>
      <c r="Q35" s="35">
        <f t="shared" si="1"/>
        <v>5889146</v>
      </c>
      <c r="R35" s="35">
        <f t="shared" si="1"/>
        <v>18168980</v>
      </c>
      <c r="S35" s="35">
        <f t="shared" si="1"/>
        <v>5295783</v>
      </c>
      <c r="T35" s="35">
        <f t="shared" si="1"/>
        <v>2539267</v>
      </c>
      <c r="U35" s="35">
        <f t="shared" si="1"/>
        <v>5190127</v>
      </c>
      <c r="V35" s="35">
        <f t="shared" si="1"/>
        <v>13025177</v>
      </c>
      <c r="W35" s="35">
        <f t="shared" si="1"/>
        <v>65364917</v>
      </c>
      <c r="X35" s="35">
        <f t="shared" si="1"/>
        <v>60915436</v>
      </c>
      <c r="Y35" s="35">
        <f t="shared" si="1"/>
        <v>4449481</v>
      </c>
      <c r="Z35" s="36">
        <f>+IF(X35&lt;&gt;0,+(Y35/X35)*100,0)</f>
        <v>7.3043571419237647</v>
      </c>
      <c r="AA35" s="33">
        <f>SUM(AA24:AA34)</f>
        <v>60915436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-8300460</v>
      </c>
      <c r="D37" s="46">
        <f>+D21-D35</f>
        <v>0</v>
      </c>
      <c r="E37" s="47">
        <f t="shared" si="2"/>
        <v>8156883</v>
      </c>
      <c r="F37" s="48">
        <f t="shared" si="2"/>
        <v>8615407</v>
      </c>
      <c r="G37" s="48">
        <f t="shared" si="2"/>
        <v>1071785</v>
      </c>
      <c r="H37" s="48">
        <f t="shared" si="2"/>
        <v>-478667</v>
      </c>
      <c r="I37" s="48">
        <f t="shared" si="2"/>
        <v>-296987</v>
      </c>
      <c r="J37" s="48">
        <f t="shared" si="2"/>
        <v>296131</v>
      </c>
      <c r="K37" s="48">
        <f t="shared" si="2"/>
        <v>-1621586</v>
      </c>
      <c r="L37" s="48">
        <f t="shared" si="2"/>
        <v>-2289287</v>
      </c>
      <c r="M37" s="48">
        <f t="shared" si="2"/>
        <v>-315260</v>
      </c>
      <c r="N37" s="48">
        <f t="shared" si="2"/>
        <v>-4226133</v>
      </c>
      <c r="O37" s="48">
        <f t="shared" si="2"/>
        <v>-1177934</v>
      </c>
      <c r="P37" s="48">
        <f t="shared" si="2"/>
        <v>-922893</v>
      </c>
      <c r="Q37" s="48">
        <f t="shared" si="2"/>
        <v>-1091547</v>
      </c>
      <c r="R37" s="48">
        <f t="shared" si="2"/>
        <v>-3192374</v>
      </c>
      <c r="S37" s="48">
        <f t="shared" si="2"/>
        <v>-999297</v>
      </c>
      <c r="T37" s="48">
        <f t="shared" si="2"/>
        <v>1873809</v>
      </c>
      <c r="U37" s="48">
        <f t="shared" si="2"/>
        <v>-482240</v>
      </c>
      <c r="V37" s="48">
        <f t="shared" si="2"/>
        <v>392272</v>
      </c>
      <c r="W37" s="48">
        <f t="shared" si="2"/>
        <v>-6730104</v>
      </c>
      <c r="X37" s="48">
        <f>IF(F21=F35,0,X21-X35)</f>
        <v>8615407</v>
      </c>
      <c r="Y37" s="48">
        <f t="shared" si="2"/>
        <v>-15345511</v>
      </c>
      <c r="Z37" s="49">
        <f>+IF(X37&lt;&gt;0,+(Y37/X37)*100,0)</f>
        <v>-178.11707560652675</v>
      </c>
      <c r="AA37" s="46">
        <f>+AA21-AA35</f>
        <v>8615407</v>
      </c>
    </row>
    <row r="38" spans="1:27" ht="23.15" customHeight="1" x14ac:dyDescent="0.25">
      <c r="A38" s="50" t="s">
        <v>62</v>
      </c>
      <c r="B38" s="29" t="s">
        <v>32</v>
      </c>
      <c r="C38" s="6">
        <v>33254178</v>
      </c>
      <c r="D38" s="6"/>
      <c r="E38" s="7">
        <v>31742350</v>
      </c>
      <c r="F38" s="8">
        <v>37705265</v>
      </c>
      <c r="G38" s="8"/>
      <c r="H38" s="8">
        <v>204496</v>
      </c>
      <c r="I38" s="8">
        <v>1724642</v>
      </c>
      <c r="J38" s="8">
        <v>1929138</v>
      </c>
      <c r="K38" s="8">
        <v>7795319</v>
      </c>
      <c r="L38" s="8">
        <v>3344274</v>
      </c>
      <c r="M38" s="8">
        <v>38230</v>
      </c>
      <c r="N38" s="8">
        <v>11177823</v>
      </c>
      <c r="O38" s="8">
        <v>260176</v>
      </c>
      <c r="P38" s="8">
        <v>62664</v>
      </c>
      <c r="Q38" s="8">
        <v>2422115</v>
      </c>
      <c r="R38" s="8">
        <v>2744955</v>
      </c>
      <c r="S38" s="8">
        <v>2968471</v>
      </c>
      <c r="T38" s="8">
        <v>9797702</v>
      </c>
      <c r="U38" s="8">
        <v>9064008</v>
      </c>
      <c r="V38" s="8">
        <v>21830181</v>
      </c>
      <c r="W38" s="8">
        <v>37682097</v>
      </c>
      <c r="X38" s="8">
        <v>37705265</v>
      </c>
      <c r="Y38" s="8">
        <v>-23168</v>
      </c>
      <c r="Z38" s="2">
        <v>-6.1444999789817149E-2</v>
      </c>
      <c r="AA38" s="6">
        <v>37705265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24953718</v>
      </c>
      <c r="D41" s="56">
        <f>SUM(D37:D40)</f>
        <v>0</v>
      </c>
      <c r="E41" s="57">
        <f t="shared" si="3"/>
        <v>39899233</v>
      </c>
      <c r="F41" s="58">
        <f t="shared" si="3"/>
        <v>46320672</v>
      </c>
      <c r="G41" s="58">
        <f t="shared" si="3"/>
        <v>1071785</v>
      </c>
      <c r="H41" s="58">
        <f t="shared" si="3"/>
        <v>-274171</v>
      </c>
      <c r="I41" s="58">
        <f t="shared" si="3"/>
        <v>1427655</v>
      </c>
      <c r="J41" s="58">
        <f t="shared" si="3"/>
        <v>2225269</v>
      </c>
      <c r="K41" s="58">
        <f t="shared" si="3"/>
        <v>6173733</v>
      </c>
      <c r="L41" s="58">
        <f t="shared" si="3"/>
        <v>1054987</v>
      </c>
      <c r="M41" s="58">
        <f t="shared" si="3"/>
        <v>-277030</v>
      </c>
      <c r="N41" s="58">
        <f t="shared" si="3"/>
        <v>6951690</v>
      </c>
      <c r="O41" s="58">
        <f t="shared" si="3"/>
        <v>-917758</v>
      </c>
      <c r="P41" s="58">
        <f t="shared" si="3"/>
        <v>-860229</v>
      </c>
      <c r="Q41" s="58">
        <f t="shared" si="3"/>
        <v>1330568</v>
      </c>
      <c r="R41" s="58">
        <f t="shared" si="3"/>
        <v>-447419</v>
      </c>
      <c r="S41" s="58">
        <f t="shared" si="3"/>
        <v>1969174</v>
      </c>
      <c r="T41" s="58">
        <f t="shared" si="3"/>
        <v>11671511</v>
      </c>
      <c r="U41" s="58">
        <f t="shared" si="3"/>
        <v>8581768</v>
      </c>
      <c r="V41" s="58">
        <f t="shared" si="3"/>
        <v>22222453</v>
      </c>
      <c r="W41" s="58">
        <f t="shared" si="3"/>
        <v>30951993</v>
      </c>
      <c r="X41" s="58">
        <f t="shared" si="3"/>
        <v>46320672</v>
      </c>
      <c r="Y41" s="58">
        <f t="shared" si="3"/>
        <v>-15368679</v>
      </c>
      <c r="Z41" s="59">
        <f>+IF(X41&lt;&gt;0,+(Y41/X41)*100,0)</f>
        <v>-33.178877456700114</v>
      </c>
      <c r="AA41" s="56">
        <f>SUM(AA37:AA40)</f>
        <v>46320672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24953718</v>
      </c>
      <c r="D43" s="64">
        <f>+D41-D42</f>
        <v>0</v>
      </c>
      <c r="E43" s="65">
        <f t="shared" si="4"/>
        <v>39899233</v>
      </c>
      <c r="F43" s="66">
        <f t="shared" si="4"/>
        <v>46320672</v>
      </c>
      <c r="G43" s="66">
        <f t="shared" si="4"/>
        <v>1071785</v>
      </c>
      <c r="H43" s="66">
        <f t="shared" si="4"/>
        <v>-274171</v>
      </c>
      <c r="I43" s="66">
        <f t="shared" si="4"/>
        <v>1427655</v>
      </c>
      <c r="J43" s="66">
        <f t="shared" si="4"/>
        <v>2225269</v>
      </c>
      <c r="K43" s="66">
        <f t="shared" si="4"/>
        <v>6173733</v>
      </c>
      <c r="L43" s="66">
        <f t="shared" si="4"/>
        <v>1054987</v>
      </c>
      <c r="M43" s="66">
        <f t="shared" si="4"/>
        <v>-277030</v>
      </c>
      <c r="N43" s="66">
        <f t="shared" si="4"/>
        <v>6951690</v>
      </c>
      <c r="O43" s="66">
        <f t="shared" si="4"/>
        <v>-917758</v>
      </c>
      <c r="P43" s="66">
        <f t="shared" si="4"/>
        <v>-860229</v>
      </c>
      <c r="Q43" s="66">
        <f t="shared" si="4"/>
        <v>1330568</v>
      </c>
      <c r="R43" s="66">
        <f t="shared" si="4"/>
        <v>-447419</v>
      </c>
      <c r="S43" s="66">
        <f t="shared" si="4"/>
        <v>1969174</v>
      </c>
      <c r="T43" s="66">
        <f t="shared" si="4"/>
        <v>11671511</v>
      </c>
      <c r="U43" s="66">
        <f t="shared" si="4"/>
        <v>8581768</v>
      </c>
      <c r="V43" s="66">
        <f t="shared" si="4"/>
        <v>22222453</v>
      </c>
      <c r="W43" s="66">
        <f t="shared" si="4"/>
        <v>30951993</v>
      </c>
      <c r="X43" s="66">
        <f t="shared" si="4"/>
        <v>46320672</v>
      </c>
      <c r="Y43" s="66">
        <f t="shared" si="4"/>
        <v>-15368679</v>
      </c>
      <c r="Z43" s="67">
        <f>+IF(X43&lt;&gt;0,+(Y43/X43)*100,0)</f>
        <v>-33.178877456700114</v>
      </c>
      <c r="AA43" s="64">
        <f>+AA41-AA42</f>
        <v>46320672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24953718</v>
      </c>
      <c r="D45" s="56">
        <f>SUM(D43:D44)</f>
        <v>0</v>
      </c>
      <c r="E45" s="57">
        <f t="shared" si="5"/>
        <v>39899233</v>
      </c>
      <c r="F45" s="58">
        <f t="shared" si="5"/>
        <v>46320672</v>
      </c>
      <c r="G45" s="58">
        <f t="shared" si="5"/>
        <v>1071785</v>
      </c>
      <c r="H45" s="58">
        <f t="shared" si="5"/>
        <v>-274171</v>
      </c>
      <c r="I45" s="58">
        <f t="shared" si="5"/>
        <v>1427655</v>
      </c>
      <c r="J45" s="58">
        <f t="shared" si="5"/>
        <v>2225269</v>
      </c>
      <c r="K45" s="58">
        <f t="shared" si="5"/>
        <v>6173733</v>
      </c>
      <c r="L45" s="58">
        <f t="shared" si="5"/>
        <v>1054987</v>
      </c>
      <c r="M45" s="58">
        <f t="shared" si="5"/>
        <v>-277030</v>
      </c>
      <c r="N45" s="58">
        <f t="shared" si="5"/>
        <v>6951690</v>
      </c>
      <c r="O45" s="58">
        <f t="shared" si="5"/>
        <v>-917758</v>
      </c>
      <c r="P45" s="58">
        <f t="shared" si="5"/>
        <v>-860229</v>
      </c>
      <c r="Q45" s="58">
        <f t="shared" si="5"/>
        <v>1330568</v>
      </c>
      <c r="R45" s="58">
        <f t="shared" si="5"/>
        <v>-447419</v>
      </c>
      <c r="S45" s="58">
        <f t="shared" si="5"/>
        <v>1969174</v>
      </c>
      <c r="T45" s="58">
        <f t="shared" si="5"/>
        <v>11671511</v>
      </c>
      <c r="U45" s="58">
        <f t="shared" si="5"/>
        <v>8581768</v>
      </c>
      <c r="V45" s="58">
        <f t="shared" si="5"/>
        <v>22222453</v>
      </c>
      <c r="W45" s="58">
        <f t="shared" si="5"/>
        <v>30951993</v>
      </c>
      <c r="X45" s="58">
        <f t="shared" si="5"/>
        <v>46320672</v>
      </c>
      <c r="Y45" s="58">
        <f t="shared" si="5"/>
        <v>-15368679</v>
      </c>
      <c r="Z45" s="59">
        <f>+IF(X45&lt;&gt;0,+(Y45/X45)*100,0)</f>
        <v>-33.178877456700114</v>
      </c>
      <c r="AA45" s="56">
        <f>SUM(AA43:AA44)</f>
        <v>46320672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24953718</v>
      </c>
      <c r="D47" s="71">
        <f>SUM(D45:D46)</f>
        <v>0</v>
      </c>
      <c r="E47" s="72">
        <f t="shared" si="6"/>
        <v>39899233</v>
      </c>
      <c r="F47" s="73">
        <f t="shared" si="6"/>
        <v>46320672</v>
      </c>
      <c r="G47" s="73">
        <f t="shared" si="6"/>
        <v>1071785</v>
      </c>
      <c r="H47" s="74">
        <f t="shared" si="6"/>
        <v>-274171</v>
      </c>
      <c r="I47" s="74">
        <f t="shared" si="6"/>
        <v>1427655</v>
      </c>
      <c r="J47" s="74">
        <f t="shared" si="6"/>
        <v>2225269</v>
      </c>
      <c r="K47" s="74">
        <f t="shared" si="6"/>
        <v>6173733</v>
      </c>
      <c r="L47" s="74">
        <f t="shared" si="6"/>
        <v>1054987</v>
      </c>
      <c r="M47" s="73">
        <f t="shared" si="6"/>
        <v>-277030</v>
      </c>
      <c r="N47" s="73">
        <f t="shared" si="6"/>
        <v>6951690</v>
      </c>
      <c r="O47" s="74">
        <f t="shared" si="6"/>
        <v>-917758</v>
      </c>
      <c r="P47" s="74">
        <f t="shared" si="6"/>
        <v>-860229</v>
      </c>
      <c r="Q47" s="74">
        <f t="shared" si="6"/>
        <v>1330568</v>
      </c>
      <c r="R47" s="74">
        <f t="shared" si="6"/>
        <v>-447419</v>
      </c>
      <c r="S47" s="74">
        <f t="shared" si="6"/>
        <v>1969174</v>
      </c>
      <c r="T47" s="73">
        <f t="shared" si="6"/>
        <v>11671511</v>
      </c>
      <c r="U47" s="73">
        <f t="shared" si="6"/>
        <v>8581768</v>
      </c>
      <c r="V47" s="74">
        <f t="shared" si="6"/>
        <v>22222453</v>
      </c>
      <c r="W47" s="74">
        <f t="shared" si="6"/>
        <v>30951993</v>
      </c>
      <c r="X47" s="74">
        <f t="shared" si="6"/>
        <v>46320672</v>
      </c>
      <c r="Y47" s="74">
        <f t="shared" si="6"/>
        <v>-15368679</v>
      </c>
      <c r="Z47" s="75">
        <f>+IF(X47&lt;&gt;0,+(Y47/X47)*100,0)</f>
        <v>-33.178877456700114</v>
      </c>
      <c r="AA47" s="76">
        <f>SUM(AA45:AA46)</f>
        <v>46320672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6870198</v>
      </c>
      <c r="D8" s="6"/>
      <c r="E8" s="7">
        <v>6300821</v>
      </c>
      <c r="F8" s="8">
        <v>6300821</v>
      </c>
      <c r="G8" s="8">
        <v>552262</v>
      </c>
      <c r="H8" s="8">
        <v>630961</v>
      </c>
      <c r="I8" s="8">
        <v>619005</v>
      </c>
      <c r="J8" s="8">
        <v>1802228</v>
      </c>
      <c r="K8" s="8">
        <v>621092</v>
      </c>
      <c r="L8" s="8">
        <v>605786</v>
      </c>
      <c r="M8" s="8">
        <v>606954</v>
      </c>
      <c r="N8" s="8">
        <v>1833832</v>
      </c>
      <c r="O8" s="8">
        <v>607631</v>
      </c>
      <c r="P8" s="8">
        <v>601757</v>
      </c>
      <c r="Q8" s="8">
        <v>607351</v>
      </c>
      <c r="R8" s="8">
        <v>1816739</v>
      </c>
      <c r="S8" s="8">
        <v>619096</v>
      </c>
      <c r="T8" s="8">
        <v>608040</v>
      </c>
      <c r="U8" s="8">
        <v>604990</v>
      </c>
      <c r="V8" s="8">
        <v>1832126</v>
      </c>
      <c r="W8" s="8">
        <v>7284925</v>
      </c>
      <c r="X8" s="8">
        <v>6300821</v>
      </c>
      <c r="Y8" s="8">
        <v>984104</v>
      </c>
      <c r="Z8" s="2">
        <v>15.618663028199023</v>
      </c>
      <c r="AA8" s="6">
        <v>6300821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9129000</v>
      </c>
      <c r="D18" s="6"/>
      <c r="E18" s="7">
        <v>6094893</v>
      </c>
      <c r="F18" s="8">
        <v>6094893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6094893</v>
      </c>
      <c r="Y18" s="8">
        <v>-6094893</v>
      </c>
      <c r="Z18" s="2">
        <v>-100</v>
      </c>
      <c r="AA18" s="6">
        <v>6094893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15999198</v>
      </c>
      <c r="D21" s="33">
        <f t="shared" si="0"/>
        <v>0</v>
      </c>
      <c r="E21" s="34">
        <f t="shared" si="0"/>
        <v>12395714</v>
      </c>
      <c r="F21" s="35">
        <f t="shared" si="0"/>
        <v>12395714</v>
      </c>
      <c r="G21" s="35">
        <f t="shared" si="0"/>
        <v>552262</v>
      </c>
      <c r="H21" s="35">
        <f t="shared" si="0"/>
        <v>630961</v>
      </c>
      <c r="I21" s="35">
        <f t="shared" si="0"/>
        <v>619005</v>
      </c>
      <c r="J21" s="35">
        <f t="shared" si="0"/>
        <v>1802228</v>
      </c>
      <c r="K21" s="35">
        <f t="shared" si="0"/>
        <v>621092</v>
      </c>
      <c r="L21" s="35">
        <f t="shared" si="0"/>
        <v>605786</v>
      </c>
      <c r="M21" s="35">
        <f t="shared" si="0"/>
        <v>606954</v>
      </c>
      <c r="N21" s="35">
        <f t="shared" si="0"/>
        <v>1833832</v>
      </c>
      <c r="O21" s="35">
        <f t="shared" si="0"/>
        <v>607631</v>
      </c>
      <c r="P21" s="35">
        <f t="shared" si="0"/>
        <v>601757</v>
      </c>
      <c r="Q21" s="35">
        <f t="shared" si="0"/>
        <v>607351</v>
      </c>
      <c r="R21" s="35">
        <f t="shared" si="0"/>
        <v>1816739</v>
      </c>
      <c r="S21" s="35">
        <f t="shared" si="0"/>
        <v>619096</v>
      </c>
      <c r="T21" s="35">
        <f t="shared" si="0"/>
        <v>608040</v>
      </c>
      <c r="U21" s="35">
        <f t="shared" si="0"/>
        <v>604990</v>
      </c>
      <c r="V21" s="35">
        <f t="shared" si="0"/>
        <v>1832126</v>
      </c>
      <c r="W21" s="35">
        <f t="shared" si="0"/>
        <v>7284925</v>
      </c>
      <c r="X21" s="35">
        <f t="shared" si="0"/>
        <v>12395714</v>
      </c>
      <c r="Y21" s="35">
        <f t="shared" si="0"/>
        <v>-5110789</v>
      </c>
      <c r="Z21" s="36">
        <f>+IF(X21&lt;&gt;0,+(Y21/X21)*100,0)</f>
        <v>-41.230291373292417</v>
      </c>
      <c r="AA21" s="33">
        <f>SUM(AA5:AA20)</f>
        <v>12395714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4666705</v>
      </c>
      <c r="D24" s="6"/>
      <c r="E24" s="7">
        <v>5159495</v>
      </c>
      <c r="F24" s="8">
        <v>4794120</v>
      </c>
      <c r="G24" s="8">
        <v>354481</v>
      </c>
      <c r="H24" s="8">
        <v>350991</v>
      </c>
      <c r="I24" s="8">
        <v>384941</v>
      </c>
      <c r="J24" s="8">
        <v>1090413</v>
      </c>
      <c r="K24" s="8">
        <v>407517</v>
      </c>
      <c r="L24" s="8">
        <v>351000</v>
      </c>
      <c r="M24" s="8">
        <v>396876</v>
      </c>
      <c r="N24" s="8">
        <v>1155393</v>
      </c>
      <c r="O24" s="8">
        <v>356939</v>
      </c>
      <c r="P24" s="8">
        <v>357821</v>
      </c>
      <c r="Q24" s="8">
        <v>342085</v>
      </c>
      <c r="R24" s="8">
        <v>1056845</v>
      </c>
      <c r="S24" s="8">
        <v>456586</v>
      </c>
      <c r="T24" s="8">
        <v>388163</v>
      </c>
      <c r="U24" s="8">
        <v>354529</v>
      </c>
      <c r="V24" s="8">
        <v>1199278</v>
      </c>
      <c r="W24" s="8">
        <v>4501929</v>
      </c>
      <c r="X24" s="8">
        <v>4794120</v>
      </c>
      <c r="Y24" s="8">
        <v>-292191</v>
      </c>
      <c r="Z24" s="2">
        <v>-6.094778603789643</v>
      </c>
      <c r="AA24" s="6">
        <v>4794120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2520328</v>
      </c>
      <c r="F26" s="8">
        <v>6524582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6524582</v>
      </c>
      <c r="Y26" s="8">
        <v>-6524582</v>
      </c>
      <c r="Z26" s="2">
        <v>-100</v>
      </c>
      <c r="AA26" s="6">
        <v>6524582</v>
      </c>
    </row>
    <row r="27" spans="1:27" x14ac:dyDescent="0.25">
      <c r="A27" s="25" t="s">
        <v>53</v>
      </c>
      <c r="B27" s="24" t="s">
        <v>32</v>
      </c>
      <c r="C27" s="6">
        <v>1872036</v>
      </c>
      <c r="D27" s="6"/>
      <c r="E27" s="7">
        <v>2281175</v>
      </c>
      <c r="F27" s="8">
        <v>2082021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2082021</v>
      </c>
      <c r="Y27" s="8">
        <v>-2082021</v>
      </c>
      <c r="Z27" s="2">
        <v>-100</v>
      </c>
      <c r="AA27" s="6">
        <v>2082021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149482</v>
      </c>
      <c r="D30" s="6"/>
      <c r="E30" s="7">
        <v>522856</v>
      </c>
      <c r="F30" s="8">
        <v>149482</v>
      </c>
      <c r="G30" s="8">
        <v>16697</v>
      </c>
      <c r="H30" s="8">
        <v>22943</v>
      </c>
      <c r="I30" s="8">
        <v>29325</v>
      </c>
      <c r="J30" s="8">
        <v>68965</v>
      </c>
      <c r="K30" s="8">
        <v>18009</v>
      </c>
      <c r="L30" s="8">
        <v>26440</v>
      </c>
      <c r="M30" s="8">
        <v>3725</v>
      </c>
      <c r="N30" s="8">
        <v>48174</v>
      </c>
      <c r="O30" s="8">
        <v>24664</v>
      </c>
      <c r="P30" s="8">
        <v>2917</v>
      </c>
      <c r="Q30" s="8">
        <v>75524</v>
      </c>
      <c r="R30" s="8">
        <v>103105</v>
      </c>
      <c r="S30" s="8">
        <v>41509</v>
      </c>
      <c r="T30" s="8">
        <v>19961</v>
      </c>
      <c r="U30" s="8">
        <v>32836</v>
      </c>
      <c r="V30" s="8">
        <v>94306</v>
      </c>
      <c r="W30" s="8">
        <v>314550</v>
      </c>
      <c r="X30" s="8">
        <v>149482</v>
      </c>
      <c r="Y30" s="8">
        <v>165068</v>
      </c>
      <c r="Z30" s="2">
        <v>110.42667344563225</v>
      </c>
      <c r="AA30" s="6">
        <v>149482</v>
      </c>
    </row>
    <row r="31" spans="1:27" x14ac:dyDescent="0.25">
      <c r="A31" s="25" t="s">
        <v>57</v>
      </c>
      <c r="B31" s="24" t="s">
        <v>32</v>
      </c>
      <c r="C31" s="6">
        <v>758676</v>
      </c>
      <c r="D31" s="6"/>
      <c r="E31" s="7">
        <v>766295</v>
      </c>
      <c r="F31" s="8">
        <v>748969</v>
      </c>
      <c r="G31" s="8"/>
      <c r="H31" s="8">
        <v>34862</v>
      </c>
      <c r="I31" s="8">
        <v>3849</v>
      </c>
      <c r="J31" s="8">
        <v>38711</v>
      </c>
      <c r="K31" s="8">
        <v>141985</v>
      </c>
      <c r="L31" s="8">
        <v>12419</v>
      </c>
      <c r="M31" s="8">
        <v>6077</v>
      </c>
      <c r="N31" s="8">
        <v>160481</v>
      </c>
      <c r="O31" s="8">
        <v>15002</v>
      </c>
      <c r="P31" s="8">
        <v>9050</v>
      </c>
      <c r="Q31" s="8">
        <v>246442</v>
      </c>
      <c r="R31" s="8">
        <v>270494</v>
      </c>
      <c r="S31" s="8">
        <v>12668</v>
      </c>
      <c r="T31" s="8">
        <v>43108</v>
      </c>
      <c r="U31" s="8">
        <v>45484</v>
      </c>
      <c r="V31" s="8">
        <v>101260</v>
      </c>
      <c r="W31" s="8">
        <v>570946</v>
      </c>
      <c r="X31" s="8">
        <v>748969</v>
      </c>
      <c r="Y31" s="8">
        <v>-178023</v>
      </c>
      <c r="Z31" s="2">
        <v>-23.769074554487567</v>
      </c>
      <c r="AA31" s="6">
        <v>748969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823913</v>
      </c>
      <c r="D33" s="6"/>
      <c r="E33" s="7">
        <v>1563505</v>
      </c>
      <c r="F33" s="8">
        <v>782262</v>
      </c>
      <c r="G33" s="8">
        <v>33081</v>
      </c>
      <c r="H33" s="8">
        <v>46680</v>
      </c>
      <c r="I33" s="8">
        <v>17407</v>
      </c>
      <c r="J33" s="8">
        <v>97168</v>
      </c>
      <c r="K33" s="8">
        <v>80272</v>
      </c>
      <c r="L33" s="8">
        <v>41874</v>
      </c>
      <c r="M33" s="8">
        <v>23568</v>
      </c>
      <c r="N33" s="8">
        <v>145714</v>
      </c>
      <c r="O33" s="8">
        <v>99205</v>
      </c>
      <c r="P33" s="8">
        <v>116119</v>
      </c>
      <c r="Q33" s="8">
        <v>97057</v>
      </c>
      <c r="R33" s="8">
        <v>312381</v>
      </c>
      <c r="S33" s="8">
        <v>46276</v>
      </c>
      <c r="T33" s="8">
        <v>48732</v>
      </c>
      <c r="U33" s="8">
        <v>52146</v>
      </c>
      <c r="V33" s="8">
        <v>147154</v>
      </c>
      <c r="W33" s="8">
        <v>702417</v>
      </c>
      <c r="X33" s="8">
        <v>782262</v>
      </c>
      <c r="Y33" s="8">
        <v>-79845</v>
      </c>
      <c r="Z33" s="2">
        <v>-10.206938340351442</v>
      </c>
      <c r="AA33" s="6">
        <v>782262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8270812</v>
      </c>
      <c r="D35" s="33">
        <f>SUM(D24:D34)</f>
        <v>0</v>
      </c>
      <c r="E35" s="34">
        <f t="shared" si="1"/>
        <v>12813654</v>
      </c>
      <c r="F35" s="35">
        <f t="shared" si="1"/>
        <v>15081436</v>
      </c>
      <c r="G35" s="35">
        <f t="shared" si="1"/>
        <v>404259</v>
      </c>
      <c r="H35" s="35">
        <f t="shared" si="1"/>
        <v>455476</v>
      </c>
      <c r="I35" s="35">
        <f t="shared" si="1"/>
        <v>435522</v>
      </c>
      <c r="J35" s="35">
        <f t="shared" si="1"/>
        <v>1295257</v>
      </c>
      <c r="K35" s="35">
        <f t="shared" si="1"/>
        <v>647783</v>
      </c>
      <c r="L35" s="35">
        <f t="shared" si="1"/>
        <v>431733</v>
      </c>
      <c r="M35" s="35">
        <f t="shared" si="1"/>
        <v>430246</v>
      </c>
      <c r="N35" s="35">
        <f t="shared" si="1"/>
        <v>1509762</v>
      </c>
      <c r="O35" s="35">
        <f t="shared" si="1"/>
        <v>495810</v>
      </c>
      <c r="P35" s="35">
        <f t="shared" si="1"/>
        <v>485907</v>
      </c>
      <c r="Q35" s="35">
        <f t="shared" si="1"/>
        <v>761108</v>
      </c>
      <c r="R35" s="35">
        <f t="shared" si="1"/>
        <v>1742825</v>
      </c>
      <c r="S35" s="35">
        <f t="shared" si="1"/>
        <v>557039</v>
      </c>
      <c r="T35" s="35">
        <f t="shared" si="1"/>
        <v>499964</v>
      </c>
      <c r="U35" s="35">
        <f t="shared" si="1"/>
        <v>484995</v>
      </c>
      <c r="V35" s="35">
        <f t="shared" si="1"/>
        <v>1541998</v>
      </c>
      <c r="W35" s="35">
        <f t="shared" si="1"/>
        <v>6089842</v>
      </c>
      <c r="X35" s="35">
        <f t="shared" si="1"/>
        <v>15081436</v>
      </c>
      <c r="Y35" s="35">
        <f t="shared" si="1"/>
        <v>-8991594</v>
      </c>
      <c r="Z35" s="36">
        <f>+IF(X35&lt;&gt;0,+(Y35/X35)*100,0)</f>
        <v>-59.620277538558</v>
      </c>
      <c r="AA35" s="33">
        <f>SUM(AA24:AA34)</f>
        <v>15081436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7728386</v>
      </c>
      <c r="D37" s="46">
        <f>+D21-D35</f>
        <v>0</v>
      </c>
      <c r="E37" s="47">
        <f t="shared" si="2"/>
        <v>-417940</v>
      </c>
      <c r="F37" s="48">
        <f t="shared" si="2"/>
        <v>-2685722</v>
      </c>
      <c r="G37" s="48">
        <f t="shared" si="2"/>
        <v>148003</v>
      </c>
      <c r="H37" s="48">
        <f t="shared" si="2"/>
        <v>175485</v>
      </c>
      <c r="I37" s="48">
        <f t="shared" si="2"/>
        <v>183483</v>
      </c>
      <c r="J37" s="48">
        <f t="shared" si="2"/>
        <v>506971</v>
      </c>
      <c r="K37" s="48">
        <f t="shared" si="2"/>
        <v>-26691</v>
      </c>
      <c r="L37" s="48">
        <f t="shared" si="2"/>
        <v>174053</v>
      </c>
      <c r="M37" s="48">
        <f t="shared" si="2"/>
        <v>176708</v>
      </c>
      <c r="N37" s="48">
        <f t="shared" si="2"/>
        <v>324070</v>
      </c>
      <c r="O37" s="48">
        <f t="shared" si="2"/>
        <v>111821</v>
      </c>
      <c r="P37" s="48">
        <f t="shared" si="2"/>
        <v>115850</v>
      </c>
      <c r="Q37" s="48">
        <f t="shared" si="2"/>
        <v>-153757</v>
      </c>
      <c r="R37" s="48">
        <f t="shared" si="2"/>
        <v>73914</v>
      </c>
      <c r="S37" s="48">
        <f t="shared" si="2"/>
        <v>62057</v>
      </c>
      <c r="T37" s="48">
        <f t="shared" si="2"/>
        <v>108076</v>
      </c>
      <c r="U37" s="48">
        <f t="shared" si="2"/>
        <v>119995</v>
      </c>
      <c r="V37" s="48">
        <f t="shared" si="2"/>
        <v>290128</v>
      </c>
      <c r="W37" s="48">
        <f t="shared" si="2"/>
        <v>1195083</v>
      </c>
      <c r="X37" s="48">
        <f>IF(F21=F35,0,X21-X35)</f>
        <v>-2685722</v>
      </c>
      <c r="Y37" s="48">
        <f t="shared" si="2"/>
        <v>3880805</v>
      </c>
      <c r="Z37" s="49">
        <f>+IF(X37&lt;&gt;0,+(Y37/X37)*100,0)</f>
        <v>-144.4976434642156</v>
      </c>
      <c r="AA37" s="46">
        <f>+AA21-AA35</f>
        <v>-2685722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7728386</v>
      </c>
      <c r="D41" s="56">
        <f>SUM(D37:D40)</f>
        <v>0</v>
      </c>
      <c r="E41" s="57">
        <f t="shared" si="3"/>
        <v>-417940</v>
      </c>
      <c r="F41" s="58">
        <f t="shared" si="3"/>
        <v>-2685722</v>
      </c>
      <c r="G41" s="58">
        <f t="shared" si="3"/>
        <v>148003</v>
      </c>
      <c r="H41" s="58">
        <f t="shared" si="3"/>
        <v>175485</v>
      </c>
      <c r="I41" s="58">
        <f t="shared" si="3"/>
        <v>183483</v>
      </c>
      <c r="J41" s="58">
        <f t="shared" si="3"/>
        <v>506971</v>
      </c>
      <c r="K41" s="58">
        <f t="shared" si="3"/>
        <v>-26691</v>
      </c>
      <c r="L41" s="58">
        <f t="shared" si="3"/>
        <v>174053</v>
      </c>
      <c r="M41" s="58">
        <f t="shared" si="3"/>
        <v>176708</v>
      </c>
      <c r="N41" s="58">
        <f t="shared" si="3"/>
        <v>324070</v>
      </c>
      <c r="O41" s="58">
        <f t="shared" si="3"/>
        <v>111821</v>
      </c>
      <c r="P41" s="58">
        <f t="shared" si="3"/>
        <v>115850</v>
      </c>
      <c r="Q41" s="58">
        <f t="shared" si="3"/>
        <v>-153757</v>
      </c>
      <c r="R41" s="58">
        <f t="shared" si="3"/>
        <v>73914</v>
      </c>
      <c r="S41" s="58">
        <f t="shared" si="3"/>
        <v>62057</v>
      </c>
      <c r="T41" s="58">
        <f t="shared" si="3"/>
        <v>108076</v>
      </c>
      <c r="U41" s="58">
        <f t="shared" si="3"/>
        <v>119995</v>
      </c>
      <c r="V41" s="58">
        <f t="shared" si="3"/>
        <v>290128</v>
      </c>
      <c r="W41" s="58">
        <f t="shared" si="3"/>
        <v>1195083</v>
      </c>
      <c r="X41" s="58">
        <f t="shared" si="3"/>
        <v>-2685722</v>
      </c>
      <c r="Y41" s="58">
        <f t="shared" si="3"/>
        <v>3880805</v>
      </c>
      <c r="Z41" s="59">
        <f>+IF(X41&lt;&gt;0,+(Y41/X41)*100,0)</f>
        <v>-144.4976434642156</v>
      </c>
      <c r="AA41" s="56">
        <f>SUM(AA37:AA40)</f>
        <v>-2685722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7728386</v>
      </c>
      <c r="D43" s="64">
        <f>+D41-D42</f>
        <v>0</v>
      </c>
      <c r="E43" s="65">
        <f t="shared" si="4"/>
        <v>-417940</v>
      </c>
      <c r="F43" s="66">
        <f t="shared" si="4"/>
        <v>-2685722</v>
      </c>
      <c r="G43" s="66">
        <f t="shared" si="4"/>
        <v>148003</v>
      </c>
      <c r="H43" s="66">
        <f t="shared" si="4"/>
        <v>175485</v>
      </c>
      <c r="I43" s="66">
        <f t="shared" si="4"/>
        <v>183483</v>
      </c>
      <c r="J43" s="66">
        <f t="shared" si="4"/>
        <v>506971</v>
      </c>
      <c r="K43" s="66">
        <f t="shared" si="4"/>
        <v>-26691</v>
      </c>
      <c r="L43" s="66">
        <f t="shared" si="4"/>
        <v>174053</v>
      </c>
      <c r="M43" s="66">
        <f t="shared" si="4"/>
        <v>176708</v>
      </c>
      <c r="N43" s="66">
        <f t="shared" si="4"/>
        <v>324070</v>
      </c>
      <c r="O43" s="66">
        <f t="shared" si="4"/>
        <v>111821</v>
      </c>
      <c r="P43" s="66">
        <f t="shared" si="4"/>
        <v>115850</v>
      </c>
      <c r="Q43" s="66">
        <f t="shared" si="4"/>
        <v>-153757</v>
      </c>
      <c r="R43" s="66">
        <f t="shared" si="4"/>
        <v>73914</v>
      </c>
      <c r="S43" s="66">
        <f t="shared" si="4"/>
        <v>62057</v>
      </c>
      <c r="T43" s="66">
        <f t="shared" si="4"/>
        <v>108076</v>
      </c>
      <c r="U43" s="66">
        <f t="shared" si="4"/>
        <v>119995</v>
      </c>
      <c r="V43" s="66">
        <f t="shared" si="4"/>
        <v>290128</v>
      </c>
      <c r="W43" s="66">
        <f t="shared" si="4"/>
        <v>1195083</v>
      </c>
      <c r="X43" s="66">
        <f t="shared" si="4"/>
        <v>-2685722</v>
      </c>
      <c r="Y43" s="66">
        <f t="shared" si="4"/>
        <v>3880805</v>
      </c>
      <c r="Z43" s="67">
        <f>+IF(X43&lt;&gt;0,+(Y43/X43)*100,0)</f>
        <v>-144.4976434642156</v>
      </c>
      <c r="AA43" s="64">
        <f>+AA41-AA42</f>
        <v>-2685722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7728386</v>
      </c>
      <c r="D45" s="56">
        <f>SUM(D43:D44)</f>
        <v>0</v>
      </c>
      <c r="E45" s="57">
        <f t="shared" si="5"/>
        <v>-417940</v>
      </c>
      <c r="F45" s="58">
        <f t="shared" si="5"/>
        <v>-2685722</v>
      </c>
      <c r="G45" s="58">
        <f t="shared" si="5"/>
        <v>148003</v>
      </c>
      <c r="H45" s="58">
        <f t="shared" si="5"/>
        <v>175485</v>
      </c>
      <c r="I45" s="58">
        <f t="shared" si="5"/>
        <v>183483</v>
      </c>
      <c r="J45" s="58">
        <f t="shared" si="5"/>
        <v>506971</v>
      </c>
      <c r="K45" s="58">
        <f t="shared" si="5"/>
        <v>-26691</v>
      </c>
      <c r="L45" s="58">
        <f t="shared" si="5"/>
        <v>174053</v>
      </c>
      <c r="M45" s="58">
        <f t="shared" si="5"/>
        <v>176708</v>
      </c>
      <c r="N45" s="58">
        <f t="shared" si="5"/>
        <v>324070</v>
      </c>
      <c r="O45" s="58">
        <f t="shared" si="5"/>
        <v>111821</v>
      </c>
      <c r="P45" s="58">
        <f t="shared" si="5"/>
        <v>115850</v>
      </c>
      <c r="Q45" s="58">
        <f t="shared" si="5"/>
        <v>-153757</v>
      </c>
      <c r="R45" s="58">
        <f t="shared" si="5"/>
        <v>73914</v>
      </c>
      <c r="S45" s="58">
        <f t="shared" si="5"/>
        <v>62057</v>
      </c>
      <c r="T45" s="58">
        <f t="shared" si="5"/>
        <v>108076</v>
      </c>
      <c r="U45" s="58">
        <f t="shared" si="5"/>
        <v>119995</v>
      </c>
      <c r="V45" s="58">
        <f t="shared" si="5"/>
        <v>290128</v>
      </c>
      <c r="W45" s="58">
        <f t="shared" si="5"/>
        <v>1195083</v>
      </c>
      <c r="X45" s="58">
        <f t="shared" si="5"/>
        <v>-2685722</v>
      </c>
      <c r="Y45" s="58">
        <f t="shared" si="5"/>
        <v>3880805</v>
      </c>
      <c r="Z45" s="59">
        <f>+IF(X45&lt;&gt;0,+(Y45/X45)*100,0)</f>
        <v>-144.4976434642156</v>
      </c>
      <c r="AA45" s="56">
        <f>SUM(AA43:AA44)</f>
        <v>-2685722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7728386</v>
      </c>
      <c r="D47" s="71">
        <f>SUM(D45:D46)</f>
        <v>0</v>
      </c>
      <c r="E47" s="72">
        <f t="shared" si="6"/>
        <v>-417940</v>
      </c>
      <c r="F47" s="73">
        <f t="shared" si="6"/>
        <v>-2685722</v>
      </c>
      <c r="G47" s="73">
        <f t="shared" si="6"/>
        <v>148003</v>
      </c>
      <c r="H47" s="74">
        <f t="shared" si="6"/>
        <v>175485</v>
      </c>
      <c r="I47" s="74">
        <f t="shared" si="6"/>
        <v>183483</v>
      </c>
      <c r="J47" s="74">
        <f t="shared" si="6"/>
        <v>506971</v>
      </c>
      <c r="K47" s="74">
        <f t="shared" si="6"/>
        <v>-26691</v>
      </c>
      <c r="L47" s="74">
        <f t="shared" si="6"/>
        <v>174053</v>
      </c>
      <c r="M47" s="73">
        <f t="shared" si="6"/>
        <v>176708</v>
      </c>
      <c r="N47" s="73">
        <f t="shared" si="6"/>
        <v>324070</v>
      </c>
      <c r="O47" s="74">
        <f t="shared" si="6"/>
        <v>111821</v>
      </c>
      <c r="P47" s="74">
        <f t="shared" si="6"/>
        <v>115850</v>
      </c>
      <c r="Q47" s="74">
        <f t="shared" si="6"/>
        <v>-153757</v>
      </c>
      <c r="R47" s="74">
        <f t="shared" si="6"/>
        <v>73914</v>
      </c>
      <c r="S47" s="74">
        <f t="shared" si="6"/>
        <v>62057</v>
      </c>
      <c r="T47" s="73">
        <f t="shared" si="6"/>
        <v>108076</v>
      </c>
      <c r="U47" s="73">
        <f t="shared" si="6"/>
        <v>119995</v>
      </c>
      <c r="V47" s="74">
        <f t="shared" si="6"/>
        <v>290128</v>
      </c>
      <c r="W47" s="74">
        <f t="shared" si="6"/>
        <v>1195083</v>
      </c>
      <c r="X47" s="74">
        <f t="shared" si="6"/>
        <v>-2685722</v>
      </c>
      <c r="Y47" s="74">
        <f t="shared" si="6"/>
        <v>3880805</v>
      </c>
      <c r="Z47" s="75">
        <f>+IF(X47&lt;&gt;0,+(Y47/X47)*100,0)</f>
        <v>-144.4976434642156</v>
      </c>
      <c r="AA47" s="76">
        <f>SUM(AA45:AA46)</f>
        <v>-2685722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14496</v>
      </c>
      <c r="D19" s="6"/>
      <c r="E19" s="7">
        <v>63987</v>
      </c>
      <c r="F19" s="26">
        <v>63987</v>
      </c>
      <c r="G19" s="26">
        <v>3826</v>
      </c>
      <c r="H19" s="26">
        <v>3061</v>
      </c>
      <c r="I19" s="26">
        <v>1870</v>
      </c>
      <c r="J19" s="26">
        <v>8757</v>
      </c>
      <c r="K19" s="26">
        <v>1896</v>
      </c>
      <c r="L19" s="26">
        <v>2652</v>
      </c>
      <c r="M19" s="26">
        <v>1925</v>
      </c>
      <c r="N19" s="26">
        <v>6473</v>
      </c>
      <c r="O19" s="26">
        <v>2339</v>
      </c>
      <c r="P19" s="26">
        <v>2109</v>
      </c>
      <c r="Q19" s="26">
        <v>1939</v>
      </c>
      <c r="R19" s="26">
        <v>6387</v>
      </c>
      <c r="S19" s="26">
        <v>969</v>
      </c>
      <c r="T19" s="26">
        <v>2110</v>
      </c>
      <c r="U19" s="26">
        <v>2657</v>
      </c>
      <c r="V19" s="26">
        <v>5736</v>
      </c>
      <c r="W19" s="26">
        <v>27353</v>
      </c>
      <c r="X19" s="26">
        <v>63987</v>
      </c>
      <c r="Y19" s="26">
        <v>-36634</v>
      </c>
      <c r="Z19" s="27">
        <v>-57.252254364167719</v>
      </c>
      <c r="AA19" s="28">
        <v>63987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14496</v>
      </c>
      <c r="D21" s="33">
        <f t="shared" si="0"/>
        <v>0</v>
      </c>
      <c r="E21" s="34">
        <f t="shared" si="0"/>
        <v>63987</v>
      </c>
      <c r="F21" s="35">
        <f t="shared" si="0"/>
        <v>63987</v>
      </c>
      <c r="G21" s="35">
        <f t="shared" si="0"/>
        <v>3826</v>
      </c>
      <c r="H21" s="35">
        <f t="shared" si="0"/>
        <v>3061</v>
      </c>
      <c r="I21" s="35">
        <f t="shared" si="0"/>
        <v>1870</v>
      </c>
      <c r="J21" s="35">
        <f t="shared" si="0"/>
        <v>8757</v>
      </c>
      <c r="K21" s="35">
        <f t="shared" si="0"/>
        <v>1896</v>
      </c>
      <c r="L21" s="35">
        <f t="shared" si="0"/>
        <v>2652</v>
      </c>
      <c r="M21" s="35">
        <f t="shared" si="0"/>
        <v>1925</v>
      </c>
      <c r="N21" s="35">
        <f t="shared" si="0"/>
        <v>6473</v>
      </c>
      <c r="O21" s="35">
        <f t="shared" si="0"/>
        <v>2339</v>
      </c>
      <c r="P21" s="35">
        <f t="shared" si="0"/>
        <v>2109</v>
      </c>
      <c r="Q21" s="35">
        <f t="shared" si="0"/>
        <v>1939</v>
      </c>
      <c r="R21" s="35">
        <f t="shared" si="0"/>
        <v>6387</v>
      </c>
      <c r="S21" s="35">
        <f t="shared" si="0"/>
        <v>969</v>
      </c>
      <c r="T21" s="35">
        <f t="shared" si="0"/>
        <v>2110</v>
      </c>
      <c r="U21" s="35">
        <f t="shared" si="0"/>
        <v>2657</v>
      </c>
      <c r="V21" s="35">
        <f t="shared" si="0"/>
        <v>5736</v>
      </c>
      <c r="W21" s="35">
        <f t="shared" si="0"/>
        <v>27353</v>
      </c>
      <c r="X21" s="35">
        <f t="shared" si="0"/>
        <v>63987</v>
      </c>
      <c r="Y21" s="35">
        <f t="shared" si="0"/>
        <v>-36634</v>
      </c>
      <c r="Z21" s="36">
        <f>+IF(X21&lt;&gt;0,+(Y21/X21)*100,0)</f>
        <v>-57.252254364167719</v>
      </c>
      <c r="AA21" s="33">
        <f>SUM(AA5:AA20)</f>
        <v>63987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14496</v>
      </c>
      <c r="D37" s="46">
        <f>+D21-D35</f>
        <v>0</v>
      </c>
      <c r="E37" s="47">
        <f t="shared" si="2"/>
        <v>63987</v>
      </c>
      <c r="F37" s="48">
        <f t="shared" si="2"/>
        <v>63987</v>
      </c>
      <c r="G37" s="48">
        <f t="shared" si="2"/>
        <v>3826</v>
      </c>
      <c r="H37" s="48">
        <f t="shared" si="2"/>
        <v>3061</v>
      </c>
      <c r="I37" s="48">
        <f t="shared" si="2"/>
        <v>1870</v>
      </c>
      <c r="J37" s="48">
        <f t="shared" si="2"/>
        <v>8757</v>
      </c>
      <c r="K37" s="48">
        <f t="shared" si="2"/>
        <v>1896</v>
      </c>
      <c r="L37" s="48">
        <f t="shared" si="2"/>
        <v>2652</v>
      </c>
      <c r="M37" s="48">
        <f t="shared" si="2"/>
        <v>1925</v>
      </c>
      <c r="N37" s="48">
        <f t="shared" si="2"/>
        <v>6473</v>
      </c>
      <c r="O37" s="48">
        <f t="shared" si="2"/>
        <v>2339</v>
      </c>
      <c r="P37" s="48">
        <f t="shared" si="2"/>
        <v>2109</v>
      </c>
      <c r="Q37" s="48">
        <f t="shared" si="2"/>
        <v>1939</v>
      </c>
      <c r="R37" s="48">
        <f t="shared" si="2"/>
        <v>6387</v>
      </c>
      <c r="S37" s="48">
        <f t="shared" si="2"/>
        <v>969</v>
      </c>
      <c r="T37" s="48">
        <f t="shared" si="2"/>
        <v>2110</v>
      </c>
      <c r="U37" s="48">
        <f t="shared" si="2"/>
        <v>2657</v>
      </c>
      <c r="V37" s="48">
        <f t="shared" si="2"/>
        <v>5736</v>
      </c>
      <c r="W37" s="48">
        <f t="shared" si="2"/>
        <v>27353</v>
      </c>
      <c r="X37" s="48">
        <f>IF(F21=F35,0,X21-X35)</f>
        <v>63987</v>
      </c>
      <c r="Y37" s="48">
        <f t="shared" si="2"/>
        <v>-36634</v>
      </c>
      <c r="Z37" s="49">
        <f>+IF(X37&lt;&gt;0,+(Y37/X37)*100,0)</f>
        <v>-57.252254364167719</v>
      </c>
      <c r="AA37" s="46">
        <f>+AA21-AA35</f>
        <v>63987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14496</v>
      </c>
      <c r="D41" s="56">
        <f>SUM(D37:D40)</f>
        <v>0</v>
      </c>
      <c r="E41" s="57">
        <f t="shared" si="3"/>
        <v>63987</v>
      </c>
      <c r="F41" s="58">
        <f t="shared" si="3"/>
        <v>63987</v>
      </c>
      <c r="G41" s="58">
        <f t="shared" si="3"/>
        <v>3826</v>
      </c>
      <c r="H41" s="58">
        <f t="shared" si="3"/>
        <v>3061</v>
      </c>
      <c r="I41" s="58">
        <f t="shared" si="3"/>
        <v>1870</v>
      </c>
      <c r="J41" s="58">
        <f t="shared" si="3"/>
        <v>8757</v>
      </c>
      <c r="K41" s="58">
        <f t="shared" si="3"/>
        <v>1896</v>
      </c>
      <c r="L41" s="58">
        <f t="shared" si="3"/>
        <v>2652</v>
      </c>
      <c r="M41" s="58">
        <f t="shared" si="3"/>
        <v>1925</v>
      </c>
      <c r="N41" s="58">
        <f t="shared" si="3"/>
        <v>6473</v>
      </c>
      <c r="O41" s="58">
        <f t="shared" si="3"/>
        <v>2339</v>
      </c>
      <c r="P41" s="58">
        <f t="shared" si="3"/>
        <v>2109</v>
      </c>
      <c r="Q41" s="58">
        <f t="shared" si="3"/>
        <v>1939</v>
      </c>
      <c r="R41" s="58">
        <f t="shared" si="3"/>
        <v>6387</v>
      </c>
      <c r="S41" s="58">
        <f t="shared" si="3"/>
        <v>969</v>
      </c>
      <c r="T41" s="58">
        <f t="shared" si="3"/>
        <v>2110</v>
      </c>
      <c r="U41" s="58">
        <f t="shared" si="3"/>
        <v>2657</v>
      </c>
      <c r="V41" s="58">
        <f t="shared" si="3"/>
        <v>5736</v>
      </c>
      <c r="W41" s="58">
        <f t="shared" si="3"/>
        <v>27353</v>
      </c>
      <c r="X41" s="58">
        <f t="shared" si="3"/>
        <v>63987</v>
      </c>
      <c r="Y41" s="58">
        <f t="shared" si="3"/>
        <v>-36634</v>
      </c>
      <c r="Z41" s="59">
        <f>+IF(X41&lt;&gt;0,+(Y41/X41)*100,0)</f>
        <v>-57.252254364167719</v>
      </c>
      <c r="AA41" s="56">
        <f>SUM(AA37:AA40)</f>
        <v>63987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14496</v>
      </c>
      <c r="D43" s="64">
        <f>+D41-D42</f>
        <v>0</v>
      </c>
      <c r="E43" s="65">
        <f t="shared" si="4"/>
        <v>63987</v>
      </c>
      <c r="F43" s="66">
        <f t="shared" si="4"/>
        <v>63987</v>
      </c>
      <c r="G43" s="66">
        <f t="shared" si="4"/>
        <v>3826</v>
      </c>
      <c r="H43" s="66">
        <f t="shared" si="4"/>
        <v>3061</v>
      </c>
      <c r="I43" s="66">
        <f t="shared" si="4"/>
        <v>1870</v>
      </c>
      <c r="J43" s="66">
        <f t="shared" si="4"/>
        <v>8757</v>
      </c>
      <c r="K43" s="66">
        <f t="shared" si="4"/>
        <v>1896</v>
      </c>
      <c r="L43" s="66">
        <f t="shared" si="4"/>
        <v>2652</v>
      </c>
      <c r="M43" s="66">
        <f t="shared" si="4"/>
        <v>1925</v>
      </c>
      <c r="N43" s="66">
        <f t="shared" si="4"/>
        <v>6473</v>
      </c>
      <c r="O43" s="66">
        <f t="shared" si="4"/>
        <v>2339</v>
      </c>
      <c r="P43" s="66">
        <f t="shared" si="4"/>
        <v>2109</v>
      </c>
      <c r="Q43" s="66">
        <f t="shared" si="4"/>
        <v>1939</v>
      </c>
      <c r="R43" s="66">
        <f t="shared" si="4"/>
        <v>6387</v>
      </c>
      <c r="S43" s="66">
        <f t="shared" si="4"/>
        <v>969</v>
      </c>
      <c r="T43" s="66">
        <f t="shared" si="4"/>
        <v>2110</v>
      </c>
      <c r="U43" s="66">
        <f t="shared" si="4"/>
        <v>2657</v>
      </c>
      <c r="V43" s="66">
        <f t="shared" si="4"/>
        <v>5736</v>
      </c>
      <c r="W43" s="66">
        <f t="shared" si="4"/>
        <v>27353</v>
      </c>
      <c r="X43" s="66">
        <f t="shared" si="4"/>
        <v>63987</v>
      </c>
      <c r="Y43" s="66">
        <f t="shared" si="4"/>
        <v>-36634</v>
      </c>
      <c r="Z43" s="67">
        <f>+IF(X43&lt;&gt;0,+(Y43/X43)*100,0)</f>
        <v>-57.252254364167719</v>
      </c>
      <c r="AA43" s="64">
        <f>+AA41-AA42</f>
        <v>63987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14496</v>
      </c>
      <c r="D45" s="56">
        <f>SUM(D43:D44)</f>
        <v>0</v>
      </c>
      <c r="E45" s="57">
        <f t="shared" si="5"/>
        <v>63987</v>
      </c>
      <c r="F45" s="58">
        <f t="shared" si="5"/>
        <v>63987</v>
      </c>
      <c r="G45" s="58">
        <f t="shared" si="5"/>
        <v>3826</v>
      </c>
      <c r="H45" s="58">
        <f t="shared" si="5"/>
        <v>3061</v>
      </c>
      <c r="I45" s="58">
        <f t="shared" si="5"/>
        <v>1870</v>
      </c>
      <c r="J45" s="58">
        <f t="shared" si="5"/>
        <v>8757</v>
      </c>
      <c r="K45" s="58">
        <f t="shared" si="5"/>
        <v>1896</v>
      </c>
      <c r="L45" s="58">
        <f t="shared" si="5"/>
        <v>2652</v>
      </c>
      <c r="M45" s="58">
        <f t="shared" si="5"/>
        <v>1925</v>
      </c>
      <c r="N45" s="58">
        <f t="shared" si="5"/>
        <v>6473</v>
      </c>
      <c r="O45" s="58">
        <f t="shared" si="5"/>
        <v>2339</v>
      </c>
      <c r="P45" s="58">
        <f t="shared" si="5"/>
        <v>2109</v>
      </c>
      <c r="Q45" s="58">
        <f t="shared" si="5"/>
        <v>1939</v>
      </c>
      <c r="R45" s="58">
        <f t="shared" si="5"/>
        <v>6387</v>
      </c>
      <c r="S45" s="58">
        <f t="shared" si="5"/>
        <v>969</v>
      </c>
      <c r="T45" s="58">
        <f t="shared" si="5"/>
        <v>2110</v>
      </c>
      <c r="U45" s="58">
        <f t="shared" si="5"/>
        <v>2657</v>
      </c>
      <c r="V45" s="58">
        <f t="shared" si="5"/>
        <v>5736</v>
      </c>
      <c r="W45" s="58">
        <f t="shared" si="5"/>
        <v>27353</v>
      </c>
      <c r="X45" s="58">
        <f t="shared" si="5"/>
        <v>63987</v>
      </c>
      <c r="Y45" s="58">
        <f t="shared" si="5"/>
        <v>-36634</v>
      </c>
      <c r="Z45" s="59">
        <f>+IF(X45&lt;&gt;0,+(Y45/X45)*100,0)</f>
        <v>-57.252254364167719</v>
      </c>
      <c r="AA45" s="56">
        <f>SUM(AA43:AA44)</f>
        <v>63987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14496</v>
      </c>
      <c r="D47" s="71">
        <f>SUM(D45:D46)</f>
        <v>0</v>
      </c>
      <c r="E47" s="72">
        <f t="shared" si="6"/>
        <v>63987</v>
      </c>
      <c r="F47" s="73">
        <f t="shared" si="6"/>
        <v>63987</v>
      </c>
      <c r="G47" s="73">
        <f t="shared" si="6"/>
        <v>3826</v>
      </c>
      <c r="H47" s="74">
        <f t="shared" si="6"/>
        <v>3061</v>
      </c>
      <c r="I47" s="74">
        <f t="shared" si="6"/>
        <v>1870</v>
      </c>
      <c r="J47" s="74">
        <f t="shared" si="6"/>
        <v>8757</v>
      </c>
      <c r="K47" s="74">
        <f t="shared" si="6"/>
        <v>1896</v>
      </c>
      <c r="L47" s="74">
        <f t="shared" si="6"/>
        <v>2652</v>
      </c>
      <c r="M47" s="73">
        <f t="shared" si="6"/>
        <v>1925</v>
      </c>
      <c r="N47" s="73">
        <f t="shared" si="6"/>
        <v>6473</v>
      </c>
      <c r="O47" s="74">
        <f t="shared" si="6"/>
        <v>2339</v>
      </c>
      <c r="P47" s="74">
        <f t="shared" si="6"/>
        <v>2109</v>
      </c>
      <c r="Q47" s="74">
        <f t="shared" si="6"/>
        <v>1939</v>
      </c>
      <c r="R47" s="74">
        <f t="shared" si="6"/>
        <v>6387</v>
      </c>
      <c r="S47" s="74">
        <f t="shared" si="6"/>
        <v>969</v>
      </c>
      <c r="T47" s="73">
        <f t="shared" si="6"/>
        <v>2110</v>
      </c>
      <c r="U47" s="73">
        <f t="shared" si="6"/>
        <v>2657</v>
      </c>
      <c r="V47" s="74">
        <f t="shared" si="6"/>
        <v>5736</v>
      </c>
      <c r="W47" s="74">
        <f t="shared" si="6"/>
        <v>27353</v>
      </c>
      <c r="X47" s="74">
        <f t="shared" si="6"/>
        <v>63987</v>
      </c>
      <c r="Y47" s="74">
        <f t="shared" si="6"/>
        <v>-36634</v>
      </c>
      <c r="Z47" s="75">
        <f>+IF(X47&lt;&gt;0,+(Y47/X47)*100,0)</f>
        <v>-57.252254364167719</v>
      </c>
      <c r="AA47" s="76">
        <f>SUM(AA45:AA46)</f>
        <v>63987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>
        <v>-3454971</v>
      </c>
      <c r="D7" s="6"/>
      <c r="E7" s="7">
        <v>6200340</v>
      </c>
      <c r="F7" s="8">
        <v>6200345</v>
      </c>
      <c r="G7" s="8">
        <v>-979000</v>
      </c>
      <c r="H7" s="8">
        <v>-991599</v>
      </c>
      <c r="I7" s="8">
        <v>-982878</v>
      </c>
      <c r="J7" s="8">
        <v>-2953477</v>
      </c>
      <c r="K7" s="8">
        <v>-968969</v>
      </c>
      <c r="L7" s="8">
        <v>-1008479</v>
      </c>
      <c r="M7" s="8">
        <v>-992107</v>
      </c>
      <c r="N7" s="8">
        <v>-2969555</v>
      </c>
      <c r="O7" s="8">
        <v>-1038837</v>
      </c>
      <c r="P7" s="8">
        <v>-1056957</v>
      </c>
      <c r="Q7" s="8">
        <v>-1163370</v>
      </c>
      <c r="R7" s="8">
        <v>-3259164</v>
      </c>
      <c r="S7" s="8">
        <v>-876141</v>
      </c>
      <c r="T7" s="8">
        <v>-947365</v>
      </c>
      <c r="U7" s="8">
        <v>-947267</v>
      </c>
      <c r="V7" s="8">
        <v>-2770773</v>
      </c>
      <c r="W7" s="8">
        <v>-11952969</v>
      </c>
      <c r="X7" s="8">
        <v>6200340</v>
      </c>
      <c r="Y7" s="8">
        <v>-18153309</v>
      </c>
      <c r="Z7" s="2">
        <v>-292.77925081527786</v>
      </c>
      <c r="AA7" s="6">
        <v>6200345</v>
      </c>
    </row>
    <row r="8" spans="1:27" x14ac:dyDescent="0.25">
      <c r="A8" s="25" t="s">
        <v>36</v>
      </c>
      <c r="B8" s="24" t="s">
        <v>32</v>
      </c>
      <c r="C8" s="6">
        <v>46114564</v>
      </c>
      <c r="D8" s="6"/>
      <c r="E8" s="7">
        <v>161748336</v>
      </c>
      <c r="F8" s="8">
        <v>161748332</v>
      </c>
      <c r="G8" s="8">
        <v>12829062</v>
      </c>
      <c r="H8" s="8">
        <v>10850795</v>
      </c>
      <c r="I8" s="8">
        <v>10164391</v>
      </c>
      <c r="J8" s="8">
        <v>33844248</v>
      </c>
      <c r="K8" s="8">
        <v>10153637</v>
      </c>
      <c r="L8" s="8">
        <v>10405100</v>
      </c>
      <c r="M8" s="8">
        <v>10327335</v>
      </c>
      <c r="N8" s="8">
        <v>30886072</v>
      </c>
      <c r="O8" s="8">
        <v>10397468</v>
      </c>
      <c r="P8" s="8">
        <v>10629974</v>
      </c>
      <c r="Q8" s="8">
        <v>10297583</v>
      </c>
      <c r="R8" s="8">
        <v>31325025</v>
      </c>
      <c r="S8" s="8">
        <v>10187967</v>
      </c>
      <c r="T8" s="8">
        <v>10361053</v>
      </c>
      <c r="U8" s="8">
        <v>10588670</v>
      </c>
      <c r="V8" s="8">
        <v>31137690</v>
      </c>
      <c r="W8" s="8">
        <v>127193035</v>
      </c>
      <c r="X8" s="8">
        <v>161748336</v>
      </c>
      <c r="Y8" s="8">
        <v>-34555301</v>
      </c>
      <c r="Z8" s="2">
        <v>-21.363620705192293</v>
      </c>
      <c r="AA8" s="6">
        <v>161748332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7114275</v>
      </c>
      <c r="D13" s="6"/>
      <c r="E13" s="7"/>
      <c r="F13" s="8"/>
      <c r="G13" s="8">
        <v>1857935</v>
      </c>
      <c r="H13" s="8">
        <v>1695838</v>
      </c>
      <c r="I13" s="8">
        <v>1730525</v>
      </c>
      <c r="J13" s="8">
        <v>5284298</v>
      </c>
      <c r="K13" s="8">
        <v>1147985</v>
      </c>
      <c r="L13" s="8">
        <v>1180331</v>
      </c>
      <c r="M13" s="8">
        <v>131525</v>
      </c>
      <c r="N13" s="8">
        <v>2459841</v>
      </c>
      <c r="O13" s="8">
        <v>2226350</v>
      </c>
      <c r="P13" s="8">
        <v>1266180</v>
      </c>
      <c r="Q13" s="8">
        <v>1362814</v>
      </c>
      <c r="R13" s="8">
        <v>4855344</v>
      </c>
      <c r="S13" s="8">
        <v>1423323</v>
      </c>
      <c r="T13" s="8">
        <v>466615</v>
      </c>
      <c r="U13" s="8">
        <v>556907</v>
      </c>
      <c r="V13" s="8">
        <v>2446845</v>
      </c>
      <c r="W13" s="8">
        <v>15046328</v>
      </c>
      <c r="X13" s="8"/>
      <c r="Y13" s="8">
        <v>15046328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49773868</v>
      </c>
      <c r="D21" s="33">
        <f t="shared" si="0"/>
        <v>0</v>
      </c>
      <c r="E21" s="34">
        <f t="shared" si="0"/>
        <v>167948676</v>
      </c>
      <c r="F21" s="35">
        <f t="shared" si="0"/>
        <v>167948677</v>
      </c>
      <c r="G21" s="35">
        <f t="shared" si="0"/>
        <v>13707997</v>
      </c>
      <c r="H21" s="35">
        <f t="shared" si="0"/>
        <v>11555034</v>
      </c>
      <c r="I21" s="35">
        <f t="shared" si="0"/>
        <v>10912038</v>
      </c>
      <c r="J21" s="35">
        <f t="shared" si="0"/>
        <v>36175069</v>
      </c>
      <c r="K21" s="35">
        <f t="shared" si="0"/>
        <v>10332653</v>
      </c>
      <c r="L21" s="35">
        <f t="shared" si="0"/>
        <v>10576952</v>
      </c>
      <c r="M21" s="35">
        <f t="shared" si="0"/>
        <v>9466753</v>
      </c>
      <c r="N21" s="35">
        <f t="shared" si="0"/>
        <v>30376358</v>
      </c>
      <c r="O21" s="35">
        <f t="shared" si="0"/>
        <v>11584981</v>
      </c>
      <c r="P21" s="35">
        <f t="shared" si="0"/>
        <v>10839197</v>
      </c>
      <c r="Q21" s="35">
        <f t="shared" si="0"/>
        <v>10497027</v>
      </c>
      <c r="R21" s="35">
        <f t="shared" si="0"/>
        <v>32921205</v>
      </c>
      <c r="S21" s="35">
        <f t="shared" si="0"/>
        <v>10735149</v>
      </c>
      <c r="T21" s="35">
        <f t="shared" si="0"/>
        <v>9880303</v>
      </c>
      <c r="U21" s="35">
        <f t="shared" si="0"/>
        <v>10198310</v>
      </c>
      <c r="V21" s="35">
        <f t="shared" si="0"/>
        <v>30813762</v>
      </c>
      <c r="W21" s="35">
        <f t="shared" si="0"/>
        <v>130286394</v>
      </c>
      <c r="X21" s="35">
        <f t="shared" si="0"/>
        <v>167948676</v>
      </c>
      <c r="Y21" s="35">
        <f t="shared" si="0"/>
        <v>-37662282</v>
      </c>
      <c r="Z21" s="36">
        <f>+IF(X21&lt;&gt;0,+(Y21/X21)*100,0)</f>
        <v>-22.424875799556766</v>
      </c>
      <c r="AA21" s="33">
        <f>SUM(AA5:AA20)</f>
        <v>167948677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75134893</v>
      </c>
      <c r="D24" s="6"/>
      <c r="E24" s="7">
        <v>77457528</v>
      </c>
      <c r="F24" s="8">
        <v>71502105</v>
      </c>
      <c r="G24" s="8">
        <v>6061960</v>
      </c>
      <c r="H24" s="8">
        <v>6317408</v>
      </c>
      <c r="I24" s="8">
        <v>6121106</v>
      </c>
      <c r="J24" s="8">
        <v>18500474</v>
      </c>
      <c r="K24" s="8">
        <v>5935976</v>
      </c>
      <c r="L24" s="8">
        <v>6064311</v>
      </c>
      <c r="M24" s="8">
        <v>6159692</v>
      </c>
      <c r="N24" s="8">
        <v>18159979</v>
      </c>
      <c r="O24" s="8">
        <v>6084391</v>
      </c>
      <c r="P24" s="8">
        <v>6056351</v>
      </c>
      <c r="Q24" s="8">
        <v>5887475</v>
      </c>
      <c r="R24" s="8">
        <v>18028217</v>
      </c>
      <c r="S24" s="8">
        <v>5885461</v>
      </c>
      <c r="T24" s="8">
        <v>5957830</v>
      </c>
      <c r="U24" s="8">
        <v>5915581</v>
      </c>
      <c r="V24" s="8">
        <v>17758872</v>
      </c>
      <c r="W24" s="8">
        <v>72447542</v>
      </c>
      <c r="X24" s="8">
        <v>71502288</v>
      </c>
      <c r="Y24" s="8">
        <v>945254</v>
      </c>
      <c r="Z24" s="2">
        <v>1.3219912627131598</v>
      </c>
      <c r="AA24" s="6">
        <v>71502105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176258206</v>
      </c>
      <c r="D26" s="6"/>
      <c r="E26" s="7">
        <v>412278048</v>
      </c>
      <c r="F26" s="8">
        <v>391483081</v>
      </c>
      <c r="G26" s="8"/>
      <c r="H26" s="8"/>
      <c r="I26" s="8"/>
      <c r="J26" s="8"/>
      <c r="K26" s="8"/>
      <c r="L26" s="8"/>
      <c r="M26" s="8"/>
      <c r="N26" s="8"/>
      <c r="O26" s="8"/>
      <c r="P26" s="8">
        <v>53391152</v>
      </c>
      <c r="Q26" s="8"/>
      <c r="R26" s="8">
        <v>53391152</v>
      </c>
      <c r="S26" s="8"/>
      <c r="T26" s="8"/>
      <c r="U26" s="8"/>
      <c r="V26" s="8"/>
      <c r="W26" s="8">
        <v>53391152</v>
      </c>
      <c r="X26" s="8">
        <v>391483092</v>
      </c>
      <c r="Y26" s="8">
        <v>-338091940</v>
      </c>
      <c r="Z26" s="2">
        <v>-86.361824280268024</v>
      </c>
      <c r="AA26" s="6">
        <v>391483081</v>
      </c>
    </row>
    <row r="27" spans="1:27" x14ac:dyDescent="0.25">
      <c r="A27" s="25" t="s">
        <v>53</v>
      </c>
      <c r="B27" s="24" t="s">
        <v>32</v>
      </c>
      <c r="C27" s="6">
        <v>300730</v>
      </c>
      <c r="D27" s="6"/>
      <c r="E27" s="7">
        <v>8968440</v>
      </c>
      <c r="F27" s="8">
        <v>199210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>
        <v>322400</v>
      </c>
      <c r="V27" s="8">
        <v>322400</v>
      </c>
      <c r="W27" s="8">
        <v>322400</v>
      </c>
      <c r="X27" s="8">
        <v>199248</v>
      </c>
      <c r="Y27" s="8">
        <v>123152</v>
      </c>
      <c r="Z27" s="2">
        <v>61.808399582429942</v>
      </c>
      <c r="AA27" s="6">
        <v>199210</v>
      </c>
    </row>
    <row r="28" spans="1:27" x14ac:dyDescent="0.25">
      <c r="A28" s="25" t="s">
        <v>54</v>
      </c>
      <c r="B28" s="24" t="s">
        <v>32</v>
      </c>
      <c r="C28" s="6">
        <v>14996</v>
      </c>
      <c r="D28" s="6"/>
      <c r="E28" s="7"/>
      <c r="F28" s="8"/>
      <c r="G28" s="8"/>
      <c r="H28" s="8"/>
      <c r="I28" s="8"/>
      <c r="J28" s="8"/>
      <c r="K28" s="8">
        <v>33</v>
      </c>
      <c r="L28" s="8"/>
      <c r="M28" s="8"/>
      <c r="N28" s="8">
        <v>33</v>
      </c>
      <c r="O28" s="8"/>
      <c r="P28" s="8"/>
      <c r="Q28" s="8"/>
      <c r="R28" s="8"/>
      <c r="S28" s="8"/>
      <c r="T28" s="8"/>
      <c r="U28" s="8"/>
      <c r="V28" s="8"/>
      <c r="W28" s="8">
        <v>33</v>
      </c>
      <c r="X28" s="8"/>
      <c r="Y28" s="8">
        <v>33</v>
      </c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833651</v>
      </c>
      <c r="D30" s="6"/>
      <c r="E30" s="7">
        <v>3192648</v>
      </c>
      <c r="F30" s="8">
        <v>3736657</v>
      </c>
      <c r="G30" s="8"/>
      <c r="H30" s="8"/>
      <c r="I30" s="8">
        <v>102254</v>
      </c>
      <c r="J30" s="8">
        <v>102254</v>
      </c>
      <c r="K30" s="8">
        <v>153487</v>
      </c>
      <c r="L30" s="8">
        <v>70884</v>
      </c>
      <c r="M30" s="8"/>
      <c r="N30" s="8">
        <v>224371</v>
      </c>
      <c r="O30" s="8"/>
      <c r="P30" s="8">
        <v>85050</v>
      </c>
      <c r="Q30" s="8">
        <v>99084</v>
      </c>
      <c r="R30" s="8">
        <v>184134</v>
      </c>
      <c r="S30" s="8"/>
      <c r="T30" s="8"/>
      <c r="U30" s="8">
        <v>35442</v>
      </c>
      <c r="V30" s="8">
        <v>35442</v>
      </c>
      <c r="W30" s="8">
        <v>546201</v>
      </c>
      <c r="X30" s="8">
        <v>3736668</v>
      </c>
      <c r="Y30" s="8">
        <v>-3190467</v>
      </c>
      <c r="Z30" s="2">
        <v>-85.382672477190908</v>
      </c>
      <c r="AA30" s="6">
        <v>3736657</v>
      </c>
    </row>
    <row r="31" spans="1:27" x14ac:dyDescent="0.25">
      <c r="A31" s="25" t="s">
        <v>57</v>
      </c>
      <c r="B31" s="24" t="s">
        <v>32</v>
      </c>
      <c r="C31" s="6">
        <v>9956143</v>
      </c>
      <c r="D31" s="6"/>
      <c r="E31" s="7">
        <v>10710384</v>
      </c>
      <c r="F31" s="8">
        <v>10710308</v>
      </c>
      <c r="G31" s="8"/>
      <c r="H31" s="8"/>
      <c r="I31" s="8">
        <v>435887</v>
      </c>
      <c r="J31" s="8">
        <v>435887</v>
      </c>
      <c r="K31" s="8">
        <v>565653</v>
      </c>
      <c r="L31" s="8">
        <v>864653</v>
      </c>
      <c r="M31" s="8">
        <v>335974</v>
      </c>
      <c r="N31" s="8">
        <v>1766280</v>
      </c>
      <c r="O31" s="8">
        <v>69003</v>
      </c>
      <c r="P31" s="8">
        <v>897905</v>
      </c>
      <c r="Q31" s="8">
        <v>392432</v>
      </c>
      <c r="R31" s="8">
        <v>1359340</v>
      </c>
      <c r="S31" s="8">
        <v>457777</v>
      </c>
      <c r="T31" s="8">
        <v>449702</v>
      </c>
      <c r="U31" s="8">
        <v>608826</v>
      </c>
      <c r="V31" s="8">
        <v>1516305</v>
      </c>
      <c r="W31" s="8">
        <v>5077812</v>
      </c>
      <c r="X31" s="8">
        <v>10710312</v>
      </c>
      <c r="Y31" s="8">
        <v>-5632500</v>
      </c>
      <c r="Z31" s="2">
        <v>-52.589504395390165</v>
      </c>
      <c r="AA31" s="6">
        <v>10710308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13619816</v>
      </c>
      <c r="D33" s="6"/>
      <c r="E33" s="7">
        <v>14619456</v>
      </c>
      <c r="F33" s="8">
        <v>9711150</v>
      </c>
      <c r="G33" s="8">
        <v>278575</v>
      </c>
      <c r="H33" s="8">
        <v>442638</v>
      </c>
      <c r="I33" s="8">
        <v>946559</v>
      </c>
      <c r="J33" s="8">
        <v>1667772</v>
      </c>
      <c r="K33" s="8">
        <v>439971</v>
      </c>
      <c r="L33" s="8">
        <v>683186</v>
      </c>
      <c r="M33" s="8">
        <v>259341</v>
      </c>
      <c r="N33" s="8">
        <v>1382498</v>
      </c>
      <c r="O33" s="8">
        <v>578342</v>
      </c>
      <c r="P33" s="8">
        <v>488965</v>
      </c>
      <c r="Q33" s="8">
        <v>709110</v>
      </c>
      <c r="R33" s="8">
        <v>1776417</v>
      </c>
      <c r="S33" s="8">
        <v>412399</v>
      </c>
      <c r="T33" s="8">
        <v>883243</v>
      </c>
      <c r="U33" s="8">
        <v>892287</v>
      </c>
      <c r="V33" s="8">
        <v>2187929</v>
      </c>
      <c r="W33" s="8">
        <v>7014616</v>
      </c>
      <c r="X33" s="8">
        <v>9711240</v>
      </c>
      <c r="Y33" s="8">
        <v>-2696624</v>
      </c>
      <c r="Z33" s="2">
        <v>-27.768070812790128</v>
      </c>
      <c r="AA33" s="6">
        <v>9711150</v>
      </c>
    </row>
    <row r="34" spans="1:27" x14ac:dyDescent="0.25">
      <c r="A34" s="23" t="s">
        <v>59</v>
      </c>
      <c r="B34" s="29" t="s">
        <v>32</v>
      </c>
      <c r="C34" s="6">
        <v>294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276118729</v>
      </c>
      <c r="D35" s="33">
        <f>SUM(D24:D34)</f>
        <v>0</v>
      </c>
      <c r="E35" s="34">
        <f t="shared" si="1"/>
        <v>527226504</v>
      </c>
      <c r="F35" s="35">
        <f t="shared" si="1"/>
        <v>487342511</v>
      </c>
      <c r="G35" s="35">
        <f t="shared" si="1"/>
        <v>6340535</v>
      </c>
      <c r="H35" s="35">
        <f t="shared" si="1"/>
        <v>6760046</v>
      </c>
      <c r="I35" s="35">
        <f t="shared" si="1"/>
        <v>7605806</v>
      </c>
      <c r="J35" s="35">
        <f t="shared" si="1"/>
        <v>20706387</v>
      </c>
      <c r="K35" s="35">
        <f t="shared" si="1"/>
        <v>7095120</v>
      </c>
      <c r="L35" s="35">
        <f t="shared" si="1"/>
        <v>7683034</v>
      </c>
      <c r="M35" s="35">
        <f t="shared" si="1"/>
        <v>6755007</v>
      </c>
      <c r="N35" s="35">
        <f t="shared" si="1"/>
        <v>21533161</v>
      </c>
      <c r="O35" s="35">
        <f t="shared" si="1"/>
        <v>6731736</v>
      </c>
      <c r="P35" s="35">
        <f t="shared" si="1"/>
        <v>60919423</v>
      </c>
      <c r="Q35" s="35">
        <f t="shared" si="1"/>
        <v>7088101</v>
      </c>
      <c r="R35" s="35">
        <f t="shared" si="1"/>
        <v>74739260</v>
      </c>
      <c r="S35" s="35">
        <f t="shared" si="1"/>
        <v>6755637</v>
      </c>
      <c r="T35" s="35">
        <f t="shared" si="1"/>
        <v>7290775</v>
      </c>
      <c r="U35" s="35">
        <f t="shared" si="1"/>
        <v>7774536</v>
      </c>
      <c r="V35" s="35">
        <f t="shared" si="1"/>
        <v>21820948</v>
      </c>
      <c r="W35" s="35">
        <f t="shared" si="1"/>
        <v>138799756</v>
      </c>
      <c r="X35" s="35">
        <f t="shared" si="1"/>
        <v>487342848</v>
      </c>
      <c r="Y35" s="35">
        <f t="shared" si="1"/>
        <v>-348543092</v>
      </c>
      <c r="Z35" s="36">
        <f>+IF(X35&lt;&gt;0,+(Y35/X35)*100,0)</f>
        <v>-71.519073980541918</v>
      </c>
      <c r="AA35" s="33">
        <f>SUM(AA24:AA34)</f>
        <v>487342511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-226344861</v>
      </c>
      <c r="D37" s="46">
        <f>+D21-D35</f>
        <v>0</v>
      </c>
      <c r="E37" s="47">
        <f t="shared" si="2"/>
        <v>-359277828</v>
      </c>
      <c r="F37" s="48">
        <f t="shared" si="2"/>
        <v>-319393834</v>
      </c>
      <c r="G37" s="48">
        <f t="shared" si="2"/>
        <v>7367462</v>
      </c>
      <c r="H37" s="48">
        <f t="shared" si="2"/>
        <v>4794988</v>
      </c>
      <c r="I37" s="48">
        <f t="shared" si="2"/>
        <v>3306232</v>
      </c>
      <c r="J37" s="48">
        <f t="shared" si="2"/>
        <v>15468682</v>
      </c>
      <c r="K37" s="48">
        <f t="shared" si="2"/>
        <v>3237533</v>
      </c>
      <c r="L37" s="48">
        <f t="shared" si="2"/>
        <v>2893918</v>
      </c>
      <c r="M37" s="48">
        <f t="shared" si="2"/>
        <v>2711746</v>
      </c>
      <c r="N37" s="48">
        <f t="shared" si="2"/>
        <v>8843197</v>
      </c>
      <c r="O37" s="48">
        <f t="shared" si="2"/>
        <v>4853245</v>
      </c>
      <c r="P37" s="48">
        <f t="shared" si="2"/>
        <v>-50080226</v>
      </c>
      <c r="Q37" s="48">
        <f t="shared" si="2"/>
        <v>3408926</v>
      </c>
      <c r="R37" s="48">
        <f t="shared" si="2"/>
        <v>-41818055</v>
      </c>
      <c r="S37" s="48">
        <f t="shared" si="2"/>
        <v>3979512</v>
      </c>
      <c r="T37" s="48">
        <f t="shared" si="2"/>
        <v>2589528</v>
      </c>
      <c r="U37" s="48">
        <f t="shared" si="2"/>
        <v>2423774</v>
      </c>
      <c r="V37" s="48">
        <f t="shared" si="2"/>
        <v>8992814</v>
      </c>
      <c r="W37" s="48">
        <f t="shared" si="2"/>
        <v>-8513362</v>
      </c>
      <c r="X37" s="48">
        <f>IF(F21=F35,0,X21-X35)</f>
        <v>-319394172</v>
      </c>
      <c r="Y37" s="48">
        <f t="shared" si="2"/>
        <v>310880810</v>
      </c>
      <c r="Z37" s="49">
        <f>+IF(X37&lt;&gt;0,+(Y37/X37)*100,0)</f>
        <v>-97.334528070224152</v>
      </c>
      <c r="AA37" s="46">
        <f>+AA21-AA35</f>
        <v>-319393834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-226344861</v>
      </c>
      <c r="D41" s="56">
        <f>SUM(D37:D40)</f>
        <v>0</v>
      </c>
      <c r="E41" s="57">
        <f t="shared" si="3"/>
        <v>-359277828</v>
      </c>
      <c r="F41" s="58">
        <f t="shared" si="3"/>
        <v>-319393834</v>
      </c>
      <c r="G41" s="58">
        <f t="shared" si="3"/>
        <v>7367462</v>
      </c>
      <c r="H41" s="58">
        <f t="shared" si="3"/>
        <v>4794988</v>
      </c>
      <c r="I41" s="58">
        <f t="shared" si="3"/>
        <v>3306232</v>
      </c>
      <c r="J41" s="58">
        <f t="shared" si="3"/>
        <v>15468682</v>
      </c>
      <c r="K41" s="58">
        <f t="shared" si="3"/>
        <v>3237533</v>
      </c>
      <c r="L41" s="58">
        <f t="shared" si="3"/>
        <v>2893918</v>
      </c>
      <c r="M41" s="58">
        <f t="shared" si="3"/>
        <v>2711746</v>
      </c>
      <c r="N41" s="58">
        <f t="shared" si="3"/>
        <v>8843197</v>
      </c>
      <c r="O41" s="58">
        <f t="shared" si="3"/>
        <v>4853245</v>
      </c>
      <c r="P41" s="58">
        <f t="shared" si="3"/>
        <v>-50080226</v>
      </c>
      <c r="Q41" s="58">
        <f t="shared" si="3"/>
        <v>3408926</v>
      </c>
      <c r="R41" s="58">
        <f t="shared" si="3"/>
        <v>-41818055</v>
      </c>
      <c r="S41" s="58">
        <f t="shared" si="3"/>
        <v>3979512</v>
      </c>
      <c r="T41" s="58">
        <f t="shared" si="3"/>
        <v>2589528</v>
      </c>
      <c r="U41" s="58">
        <f t="shared" si="3"/>
        <v>2423774</v>
      </c>
      <c r="V41" s="58">
        <f t="shared" si="3"/>
        <v>8992814</v>
      </c>
      <c r="W41" s="58">
        <f t="shared" si="3"/>
        <v>-8513362</v>
      </c>
      <c r="X41" s="58">
        <f t="shared" si="3"/>
        <v>-319394172</v>
      </c>
      <c r="Y41" s="58">
        <f t="shared" si="3"/>
        <v>310880810</v>
      </c>
      <c r="Z41" s="59">
        <f>+IF(X41&lt;&gt;0,+(Y41/X41)*100,0)</f>
        <v>-97.334528070224152</v>
      </c>
      <c r="AA41" s="56">
        <f>SUM(AA37:AA40)</f>
        <v>-319393834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-226344861</v>
      </c>
      <c r="D43" s="64">
        <f>+D41-D42</f>
        <v>0</v>
      </c>
      <c r="E43" s="65">
        <f t="shared" si="4"/>
        <v>-359277828</v>
      </c>
      <c r="F43" s="66">
        <f t="shared" si="4"/>
        <v>-319393834</v>
      </c>
      <c r="G43" s="66">
        <f t="shared" si="4"/>
        <v>7367462</v>
      </c>
      <c r="H43" s="66">
        <f t="shared" si="4"/>
        <v>4794988</v>
      </c>
      <c r="I43" s="66">
        <f t="shared" si="4"/>
        <v>3306232</v>
      </c>
      <c r="J43" s="66">
        <f t="shared" si="4"/>
        <v>15468682</v>
      </c>
      <c r="K43" s="66">
        <f t="shared" si="4"/>
        <v>3237533</v>
      </c>
      <c r="L43" s="66">
        <f t="shared" si="4"/>
        <v>2893918</v>
      </c>
      <c r="M43" s="66">
        <f t="shared" si="4"/>
        <v>2711746</v>
      </c>
      <c r="N43" s="66">
        <f t="shared" si="4"/>
        <v>8843197</v>
      </c>
      <c r="O43" s="66">
        <f t="shared" si="4"/>
        <v>4853245</v>
      </c>
      <c r="P43" s="66">
        <f t="shared" si="4"/>
        <v>-50080226</v>
      </c>
      <c r="Q43" s="66">
        <f t="shared" si="4"/>
        <v>3408926</v>
      </c>
      <c r="R43" s="66">
        <f t="shared" si="4"/>
        <v>-41818055</v>
      </c>
      <c r="S43" s="66">
        <f t="shared" si="4"/>
        <v>3979512</v>
      </c>
      <c r="T43" s="66">
        <f t="shared" si="4"/>
        <v>2589528</v>
      </c>
      <c r="U43" s="66">
        <f t="shared" si="4"/>
        <v>2423774</v>
      </c>
      <c r="V43" s="66">
        <f t="shared" si="4"/>
        <v>8992814</v>
      </c>
      <c r="W43" s="66">
        <f t="shared" si="4"/>
        <v>-8513362</v>
      </c>
      <c r="X43" s="66">
        <f t="shared" si="4"/>
        <v>-319394172</v>
      </c>
      <c r="Y43" s="66">
        <f t="shared" si="4"/>
        <v>310880810</v>
      </c>
      <c r="Z43" s="67">
        <f>+IF(X43&lt;&gt;0,+(Y43/X43)*100,0)</f>
        <v>-97.334528070224152</v>
      </c>
      <c r="AA43" s="64">
        <f>+AA41-AA42</f>
        <v>-319393834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-226344861</v>
      </c>
      <c r="D45" s="56">
        <f>SUM(D43:D44)</f>
        <v>0</v>
      </c>
      <c r="E45" s="57">
        <f t="shared" si="5"/>
        <v>-359277828</v>
      </c>
      <c r="F45" s="58">
        <f t="shared" si="5"/>
        <v>-319393834</v>
      </c>
      <c r="G45" s="58">
        <f t="shared" si="5"/>
        <v>7367462</v>
      </c>
      <c r="H45" s="58">
        <f t="shared" si="5"/>
        <v>4794988</v>
      </c>
      <c r="I45" s="58">
        <f t="shared" si="5"/>
        <v>3306232</v>
      </c>
      <c r="J45" s="58">
        <f t="shared" si="5"/>
        <v>15468682</v>
      </c>
      <c r="K45" s="58">
        <f t="shared" si="5"/>
        <v>3237533</v>
      </c>
      <c r="L45" s="58">
        <f t="shared" si="5"/>
        <v>2893918</v>
      </c>
      <c r="M45" s="58">
        <f t="shared" si="5"/>
        <v>2711746</v>
      </c>
      <c r="N45" s="58">
        <f t="shared" si="5"/>
        <v>8843197</v>
      </c>
      <c r="O45" s="58">
        <f t="shared" si="5"/>
        <v>4853245</v>
      </c>
      <c r="P45" s="58">
        <f t="shared" si="5"/>
        <v>-50080226</v>
      </c>
      <c r="Q45" s="58">
        <f t="shared" si="5"/>
        <v>3408926</v>
      </c>
      <c r="R45" s="58">
        <f t="shared" si="5"/>
        <v>-41818055</v>
      </c>
      <c r="S45" s="58">
        <f t="shared" si="5"/>
        <v>3979512</v>
      </c>
      <c r="T45" s="58">
        <f t="shared" si="5"/>
        <v>2589528</v>
      </c>
      <c r="U45" s="58">
        <f t="shared" si="5"/>
        <v>2423774</v>
      </c>
      <c r="V45" s="58">
        <f t="shared" si="5"/>
        <v>8992814</v>
      </c>
      <c r="W45" s="58">
        <f t="shared" si="5"/>
        <v>-8513362</v>
      </c>
      <c r="X45" s="58">
        <f t="shared" si="5"/>
        <v>-319394172</v>
      </c>
      <c r="Y45" s="58">
        <f t="shared" si="5"/>
        <v>310880810</v>
      </c>
      <c r="Z45" s="59">
        <f>+IF(X45&lt;&gt;0,+(Y45/X45)*100,0)</f>
        <v>-97.334528070224152</v>
      </c>
      <c r="AA45" s="56">
        <f>SUM(AA43:AA44)</f>
        <v>-319393834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-226344861</v>
      </c>
      <c r="D47" s="71">
        <f>SUM(D45:D46)</f>
        <v>0</v>
      </c>
      <c r="E47" s="72">
        <f t="shared" si="6"/>
        <v>-359277828</v>
      </c>
      <c r="F47" s="73">
        <f t="shared" si="6"/>
        <v>-319393834</v>
      </c>
      <c r="G47" s="73">
        <f t="shared" si="6"/>
        <v>7367462</v>
      </c>
      <c r="H47" s="74">
        <f t="shared" si="6"/>
        <v>4794988</v>
      </c>
      <c r="I47" s="74">
        <f t="shared" si="6"/>
        <v>3306232</v>
      </c>
      <c r="J47" s="74">
        <f t="shared" si="6"/>
        <v>15468682</v>
      </c>
      <c r="K47" s="74">
        <f t="shared" si="6"/>
        <v>3237533</v>
      </c>
      <c r="L47" s="74">
        <f t="shared" si="6"/>
        <v>2893918</v>
      </c>
      <c r="M47" s="73">
        <f t="shared" si="6"/>
        <v>2711746</v>
      </c>
      <c r="N47" s="73">
        <f t="shared" si="6"/>
        <v>8843197</v>
      </c>
      <c r="O47" s="74">
        <f t="shared" si="6"/>
        <v>4853245</v>
      </c>
      <c r="P47" s="74">
        <f t="shared" si="6"/>
        <v>-50080226</v>
      </c>
      <c r="Q47" s="74">
        <f t="shared" si="6"/>
        <v>3408926</v>
      </c>
      <c r="R47" s="74">
        <f t="shared" si="6"/>
        <v>-41818055</v>
      </c>
      <c r="S47" s="74">
        <f t="shared" si="6"/>
        <v>3979512</v>
      </c>
      <c r="T47" s="73">
        <f t="shared" si="6"/>
        <v>2589528</v>
      </c>
      <c r="U47" s="73">
        <f t="shared" si="6"/>
        <v>2423774</v>
      </c>
      <c r="V47" s="74">
        <f t="shared" si="6"/>
        <v>8992814</v>
      </c>
      <c r="W47" s="74">
        <f t="shared" si="6"/>
        <v>-8513362</v>
      </c>
      <c r="X47" s="74">
        <f t="shared" si="6"/>
        <v>-319394172</v>
      </c>
      <c r="Y47" s="74">
        <f t="shared" si="6"/>
        <v>310880810</v>
      </c>
      <c r="Z47" s="75">
        <f>+IF(X47&lt;&gt;0,+(Y47/X47)*100,0)</f>
        <v>-97.334528070224152</v>
      </c>
      <c r="AA47" s="76">
        <f>SUM(AA45:AA46)</f>
        <v>-319393834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1701053</v>
      </c>
      <c r="D24" s="6"/>
      <c r="E24" s="7">
        <v>321245</v>
      </c>
      <c r="F24" s="8">
        <v>321245</v>
      </c>
      <c r="G24" s="8"/>
      <c r="H24" s="8">
        <v>501923</v>
      </c>
      <c r="I24" s="8">
        <v>74109</v>
      </c>
      <c r="J24" s="8">
        <v>576032</v>
      </c>
      <c r="K24" s="8">
        <v>91547</v>
      </c>
      <c r="L24" s="8">
        <v>180732</v>
      </c>
      <c r="M24" s="8">
        <v>100206</v>
      </c>
      <c r="N24" s="8">
        <v>372485</v>
      </c>
      <c r="O24" s="8">
        <v>82071</v>
      </c>
      <c r="P24" s="8">
        <v>78269</v>
      </c>
      <c r="Q24" s="8">
        <v>234775</v>
      </c>
      <c r="R24" s="8">
        <v>395115</v>
      </c>
      <c r="S24" s="8">
        <v>72670</v>
      </c>
      <c r="T24" s="8">
        <v>110971</v>
      </c>
      <c r="U24" s="8">
        <v>74177</v>
      </c>
      <c r="V24" s="8">
        <v>257818</v>
      </c>
      <c r="W24" s="8">
        <v>1601450</v>
      </c>
      <c r="X24" s="8">
        <v>321245</v>
      </c>
      <c r="Y24" s="8">
        <v>1280205</v>
      </c>
      <c r="Z24" s="2">
        <v>398.51359554234307</v>
      </c>
      <c r="AA24" s="6">
        <v>321245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88770</v>
      </c>
      <c r="D31" s="6"/>
      <c r="E31" s="7">
        <v>200000</v>
      </c>
      <c r="F31" s="8">
        <v>200000</v>
      </c>
      <c r="G31" s="8"/>
      <c r="H31" s="8"/>
      <c r="I31" s="8"/>
      <c r="J31" s="8"/>
      <c r="K31" s="8">
        <v>3909</v>
      </c>
      <c r="L31" s="8"/>
      <c r="M31" s="8"/>
      <c r="N31" s="8">
        <v>3909</v>
      </c>
      <c r="O31" s="8"/>
      <c r="P31" s="8"/>
      <c r="Q31" s="8"/>
      <c r="R31" s="8"/>
      <c r="S31" s="8"/>
      <c r="T31" s="8"/>
      <c r="U31" s="8"/>
      <c r="V31" s="8"/>
      <c r="W31" s="8">
        <v>3909</v>
      </c>
      <c r="X31" s="8">
        <v>200000</v>
      </c>
      <c r="Y31" s="8">
        <v>-196091</v>
      </c>
      <c r="Z31" s="2">
        <v>-98.04549999999999</v>
      </c>
      <c r="AA31" s="6">
        <v>200000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7830</v>
      </c>
      <c r="D33" s="6"/>
      <c r="E33" s="7">
        <v>71379</v>
      </c>
      <c r="F33" s="8">
        <v>71379</v>
      </c>
      <c r="G33" s="8"/>
      <c r="H33" s="8">
        <v>3287</v>
      </c>
      <c r="I33" s="8">
        <v>583</v>
      </c>
      <c r="J33" s="8">
        <v>3870</v>
      </c>
      <c r="K33" s="8">
        <v>750</v>
      </c>
      <c r="L33" s="8">
        <v>1476</v>
      </c>
      <c r="M33" s="8">
        <v>836</v>
      </c>
      <c r="N33" s="8">
        <v>3062</v>
      </c>
      <c r="O33" s="8">
        <v>655</v>
      </c>
      <c r="P33" s="8">
        <v>616</v>
      </c>
      <c r="Q33" s="8">
        <v>753</v>
      </c>
      <c r="R33" s="8">
        <v>2024</v>
      </c>
      <c r="S33" s="8">
        <v>561</v>
      </c>
      <c r="T33" s="8">
        <v>944</v>
      </c>
      <c r="U33" s="8">
        <v>576</v>
      </c>
      <c r="V33" s="8">
        <v>2081</v>
      </c>
      <c r="W33" s="8">
        <v>11037</v>
      </c>
      <c r="X33" s="8">
        <v>71379</v>
      </c>
      <c r="Y33" s="8">
        <v>-60342</v>
      </c>
      <c r="Z33" s="2">
        <v>-84.537469003488425</v>
      </c>
      <c r="AA33" s="6">
        <v>71379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1797653</v>
      </c>
      <c r="D35" s="33">
        <f>SUM(D24:D34)</f>
        <v>0</v>
      </c>
      <c r="E35" s="34">
        <f t="shared" si="1"/>
        <v>592624</v>
      </c>
      <c r="F35" s="35">
        <f t="shared" si="1"/>
        <v>592624</v>
      </c>
      <c r="G35" s="35">
        <f t="shared" si="1"/>
        <v>0</v>
      </c>
      <c r="H35" s="35">
        <f t="shared" si="1"/>
        <v>505210</v>
      </c>
      <c r="I35" s="35">
        <f t="shared" si="1"/>
        <v>74692</v>
      </c>
      <c r="J35" s="35">
        <f t="shared" si="1"/>
        <v>579902</v>
      </c>
      <c r="K35" s="35">
        <f t="shared" si="1"/>
        <v>96206</v>
      </c>
      <c r="L35" s="35">
        <f t="shared" si="1"/>
        <v>182208</v>
      </c>
      <c r="M35" s="35">
        <f t="shared" si="1"/>
        <v>101042</v>
      </c>
      <c r="N35" s="35">
        <f t="shared" si="1"/>
        <v>379456</v>
      </c>
      <c r="O35" s="35">
        <f t="shared" si="1"/>
        <v>82726</v>
      </c>
      <c r="P35" s="35">
        <f t="shared" si="1"/>
        <v>78885</v>
      </c>
      <c r="Q35" s="35">
        <f t="shared" si="1"/>
        <v>235528</v>
      </c>
      <c r="R35" s="35">
        <f t="shared" si="1"/>
        <v>397139</v>
      </c>
      <c r="S35" s="35">
        <f t="shared" si="1"/>
        <v>73231</v>
      </c>
      <c r="T35" s="35">
        <f t="shared" si="1"/>
        <v>111915</v>
      </c>
      <c r="U35" s="35">
        <f t="shared" si="1"/>
        <v>74753</v>
      </c>
      <c r="V35" s="35">
        <f t="shared" si="1"/>
        <v>259899</v>
      </c>
      <c r="W35" s="35">
        <f t="shared" si="1"/>
        <v>1616396</v>
      </c>
      <c r="X35" s="35">
        <f t="shared" si="1"/>
        <v>592624</v>
      </c>
      <c r="Y35" s="35">
        <f t="shared" si="1"/>
        <v>1023772</v>
      </c>
      <c r="Z35" s="36">
        <f>+IF(X35&lt;&gt;0,+(Y35/X35)*100,0)</f>
        <v>172.7523691244364</v>
      </c>
      <c r="AA35" s="33">
        <f>SUM(AA24:AA34)</f>
        <v>592624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-1797653</v>
      </c>
      <c r="D37" s="46">
        <f>+D21-D35</f>
        <v>0</v>
      </c>
      <c r="E37" s="47">
        <f t="shared" si="2"/>
        <v>-592624</v>
      </c>
      <c r="F37" s="48">
        <f t="shared" si="2"/>
        <v>-592624</v>
      </c>
      <c r="G37" s="48">
        <f t="shared" si="2"/>
        <v>0</v>
      </c>
      <c r="H37" s="48">
        <f t="shared" si="2"/>
        <v>-505210</v>
      </c>
      <c r="I37" s="48">
        <f t="shared" si="2"/>
        <v>-74692</v>
      </c>
      <c r="J37" s="48">
        <f t="shared" si="2"/>
        <v>-579902</v>
      </c>
      <c r="K37" s="48">
        <f t="shared" si="2"/>
        <v>-96206</v>
      </c>
      <c r="L37" s="48">
        <f t="shared" si="2"/>
        <v>-182208</v>
      </c>
      <c r="M37" s="48">
        <f t="shared" si="2"/>
        <v>-101042</v>
      </c>
      <c r="N37" s="48">
        <f t="shared" si="2"/>
        <v>-379456</v>
      </c>
      <c r="O37" s="48">
        <f t="shared" si="2"/>
        <v>-82726</v>
      </c>
      <c r="P37" s="48">
        <f t="shared" si="2"/>
        <v>-78885</v>
      </c>
      <c r="Q37" s="48">
        <f t="shared" si="2"/>
        <v>-235528</v>
      </c>
      <c r="R37" s="48">
        <f t="shared" si="2"/>
        <v>-397139</v>
      </c>
      <c r="S37" s="48">
        <f t="shared" si="2"/>
        <v>-73231</v>
      </c>
      <c r="T37" s="48">
        <f t="shared" si="2"/>
        <v>-111915</v>
      </c>
      <c r="U37" s="48">
        <f t="shared" si="2"/>
        <v>-74753</v>
      </c>
      <c r="V37" s="48">
        <f t="shared" si="2"/>
        <v>-259899</v>
      </c>
      <c r="W37" s="48">
        <f t="shared" si="2"/>
        <v>-1616396</v>
      </c>
      <c r="X37" s="48">
        <f>IF(F21=F35,0,X21-X35)</f>
        <v>-592624</v>
      </c>
      <c r="Y37" s="48">
        <f t="shared" si="2"/>
        <v>-1023772</v>
      </c>
      <c r="Z37" s="49">
        <f>+IF(X37&lt;&gt;0,+(Y37/X37)*100,0)</f>
        <v>172.7523691244364</v>
      </c>
      <c r="AA37" s="46">
        <f>+AA21-AA35</f>
        <v>-592624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-1797653</v>
      </c>
      <c r="D41" s="56">
        <f>SUM(D37:D40)</f>
        <v>0</v>
      </c>
      <c r="E41" s="57">
        <f t="shared" si="3"/>
        <v>-592624</v>
      </c>
      <c r="F41" s="58">
        <f t="shared" si="3"/>
        <v>-592624</v>
      </c>
      <c r="G41" s="58">
        <f t="shared" si="3"/>
        <v>0</v>
      </c>
      <c r="H41" s="58">
        <f t="shared" si="3"/>
        <v>-505210</v>
      </c>
      <c r="I41" s="58">
        <f t="shared" si="3"/>
        <v>-74692</v>
      </c>
      <c r="J41" s="58">
        <f t="shared" si="3"/>
        <v>-579902</v>
      </c>
      <c r="K41" s="58">
        <f t="shared" si="3"/>
        <v>-96206</v>
      </c>
      <c r="L41" s="58">
        <f t="shared" si="3"/>
        <v>-182208</v>
      </c>
      <c r="M41" s="58">
        <f t="shared" si="3"/>
        <v>-101042</v>
      </c>
      <c r="N41" s="58">
        <f t="shared" si="3"/>
        <v>-379456</v>
      </c>
      <c r="O41" s="58">
        <f t="shared" si="3"/>
        <v>-82726</v>
      </c>
      <c r="P41" s="58">
        <f t="shared" si="3"/>
        <v>-78885</v>
      </c>
      <c r="Q41" s="58">
        <f t="shared" si="3"/>
        <v>-235528</v>
      </c>
      <c r="R41" s="58">
        <f t="shared" si="3"/>
        <v>-397139</v>
      </c>
      <c r="S41" s="58">
        <f t="shared" si="3"/>
        <v>-73231</v>
      </c>
      <c r="T41" s="58">
        <f t="shared" si="3"/>
        <v>-111915</v>
      </c>
      <c r="U41" s="58">
        <f t="shared" si="3"/>
        <v>-74753</v>
      </c>
      <c r="V41" s="58">
        <f t="shared" si="3"/>
        <v>-259899</v>
      </c>
      <c r="W41" s="58">
        <f t="shared" si="3"/>
        <v>-1616396</v>
      </c>
      <c r="X41" s="58">
        <f t="shared" si="3"/>
        <v>-592624</v>
      </c>
      <c r="Y41" s="58">
        <f t="shared" si="3"/>
        <v>-1023772</v>
      </c>
      <c r="Z41" s="59">
        <f>+IF(X41&lt;&gt;0,+(Y41/X41)*100,0)</f>
        <v>172.7523691244364</v>
      </c>
      <c r="AA41" s="56">
        <f>SUM(AA37:AA40)</f>
        <v>-592624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-1797653</v>
      </c>
      <c r="D43" s="64">
        <f>+D41-D42</f>
        <v>0</v>
      </c>
      <c r="E43" s="65">
        <f t="shared" si="4"/>
        <v>-592624</v>
      </c>
      <c r="F43" s="66">
        <f t="shared" si="4"/>
        <v>-592624</v>
      </c>
      <c r="G43" s="66">
        <f t="shared" si="4"/>
        <v>0</v>
      </c>
      <c r="H43" s="66">
        <f t="shared" si="4"/>
        <v>-505210</v>
      </c>
      <c r="I43" s="66">
        <f t="shared" si="4"/>
        <v>-74692</v>
      </c>
      <c r="J43" s="66">
        <f t="shared" si="4"/>
        <v>-579902</v>
      </c>
      <c r="K43" s="66">
        <f t="shared" si="4"/>
        <v>-96206</v>
      </c>
      <c r="L43" s="66">
        <f t="shared" si="4"/>
        <v>-182208</v>
      </c>
      <c r="M43" s="66">
        <f t="shared" si="4"/>
        <v>-101042</v>
      </c>
      <c r="N43" s="66">
        <f t="shared" si="4"/>
        <v>-379456</v>
      </c>
      <c r="O43" s="66">
        <f t="shared" si="4"/>
        <v>-82726</v>
      </c>
      <c r="P43" s="66">
        <f t="shared" si="4"/>
        <v>-78885</v>
      </c>
      <c r="Q43" s="66">
        <f t="shared" si="4"/>
        <v>-235528</v>
      </c>
      <c r="R43" s="66">
        <f t="shared" si="4"/>
        <v>-397139</v>
      </c>
      <c r="S43" s="66">
        <f t="shared" si="4"/>
        <v>-73231</v>
      </c>
      <c r="T43" s="66">
        <f t="shared" si="4"/>
        <v>-111915</v>
      </c>
      <c r="U43" s="66">
        <f t="shared" si="4"/>
        <v>-74753</v>
      </c>
      <c r="V43" s="66">
        <f t="shared" si="4"/>
        <v>-259899</v>
      </c>
      <c r="W43" s="66">
        <f t="shared" si="4"/>
        <v>-1616396</v>
      </c>
      <c r="X43" s="66">
        <f t="shared" si="4"/>
        <v>-592624</v>
      </c>
      <c r="Y43" s="66">
        <f t="shared" si="4"/>
        <v>-1023772</v>
      </c>
      <c r="Z43" s="67">
        <f>+IF(X43&lt;&gt;0,+(Y43/X43)*100,0)</f>
        <v>172.7523691244364</v>
      </c>
      <c r="AA43" s="64">
        <f>+AA41-AA42</f>
        <v>-592624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-1797653</v>
      </c>
      <c r="D45" s="56">
        <f>SUM(D43:D44)</f>
        <v>0</v>
      </c>
      <c r="E45" s="57">
        <f t="shared" si="5"/>
        <v>-592624</v>
      </c>
      <c r="F45" s="58">
        <f t="shared" si="5"/>
        <v>-592624</v>
      </c>
      <c r="G45" s="58">
        <f t="shared" si="5"/>
        <v>0</v>
      </c>
      <c r="H45" s="58">
        <f t="shared" si="5"/>
        <v>-505210</v>
      </c>
      <c r="I45" s="58">
        <f t="shared" si="5"/>
        <v>-74692</v>
      </c>
      <c r="J45" s="58">
        <f t="shared" si="5"/>
        <v>-579902</v>
      </c>
      <c r="K45" s="58">
        <f t="shared" si="5"/>
        <v>-96206</v>
      </c>
      <c r="L45" s="58">
        <f t="shared" si="5"/>
        <v>-182208</v>
      </c>
      <c r="M45" s="58">
        <f t="shared" si="5"/>
        <v>-101042</v>
      </c>
      <c r="N45" s="58">
        <f t="shared" si="5"/>
        <v>-379456</v>
      </c>
      <c r="O45" s="58">
        <f t="shared" si="5"/>
        <v>-82726</v>
      </c>
      <c r="P45" s="58">
        <f t="shared" si="5"/>
        <v>-78885</v>
      </c>
      <c r="Q45" s="58">
        <f t="shared" si="5"/>
        <v>-235528</v>
      </c>
      <c r="R45" s="58">
        <f t="shared" si="5"/>
        <v>-397139</v>
      </c>
      <c r="S45" s="58">
        <f t="shared" si="5"/>
        <v>-73231</v>
      </c>
      <c r="T45" s="58">
        <f t="shared" si="5"/>
        <v>-111915</v>
      </c>
      <c r="U45" s="58">
        <f t="shared" si="5"/>
        <v>-74753</v>
      </c>
      <c r="V45" s="58">
        <f t="shared" si="5"/>
        <v>-259899</v>
      </c>
      <c r="W45" s="58">
        <f t="shared" si="5"/>
        <v>-1616396</v>
      </c>
      <c r="X45" s="58">
        <f t="shared" si="5"/>
        <v>-592624</v>
      </c>
      <c r="Y45" s="58">
        <f t="shared" si="5"/>
        <v>-1023772</v>
      </c>
      <c r="Z45" s="59">
        <f>+IF(X45&lt;&gt;0,+(Y45/X45)*100,0)</f>
        <v>172.7523691244364</v>
      </c>
      <c r="AA45" s="56">
        <f>SUM(AA43:AA44)</f>
        <v>-592624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-1797653</v>
      </c>
      <c r="D47" s="71">
        <f>SUM(D45:D46)</f>
        <v>0</v>
      </c>
      <c r="E47" s="72">
        <f t="shared" si="6"/>
        <v>-592624</v>
      </c>
      <c r="F47" s="73">
        <f t="shared" si="6"/>
        <v>-592624</v>
      </c>
      <c r="G47" s="73">
        <f t="shared" si="6"/>
        <v>0</v>
      </c>
      <c r="H47" s="74">
        <f t="shared" si="6"/>
        <v>-505210</v>
      </c>
      <c r="I47" s="74">
        <f t="shared" si="6"/>
        <v>-74692</v>
      </c>
      <c r="J47" s="74">
        <f t="shared" si="6"/>
        <v>-579902</v>
      </c>
      <c r="K47" s="74">
        <f t="shared" si="6"/>
        <v>-96206</v>
      </c>
      <c r="L47" s="74">
        <f t="shared" si="6"/>
        <v>-182208</v>
      </c>
      <c r="M47" s="73">
        <f t="shared" si="6"/>
        <v>-101042</v>
      </c>
      <c r="N47" s="73">
        <f t="shared" si="6"/>
        <v>-379456</v>
      </c>
      <c r="O47" s="74">
        <f t="shared" si="6"/>
        <v>-82726</v>
      </c>
      <c r="P47" s="74">
        <f t="shared" si="6"/>
        <v>-78885</v>
      </c>
      <c r="Q47" s="74">
        <f t="shared" si="6"/>
        <v>-235528</v>
      </c>
      <c r="R47" s="74">
        <f t="shared" si="6"/>
        <v>-397139</v>
      </c>
      <c r="S47" s="74">
        <f t="shared" si="6"/>
        <v>-73231</v>
      </c>
      <c r="T47" s="73">
        <f t="shared" si="6"/>
        <v>-111915</v>
      </c>
      <c r="U47" s="73">
        <f t="shared" si="6"/>
        <v>-74753</v>
      </c>
      <c r="V47" s="74">
        <f t="shared" si="6"/>
        <v>-259899</v>
      </c>
      <c r="W47" s="74">
        <f t="shared" si="6"/>
        <v>-1616396</v>
      </c>
      <c r="X47" s="74">
        <f t="shared" si="6"/>
        <v>-592624</v>
      </c>
      <c r="Y47" s="74">
        <f t="shared" si="6"/>
        <v>-1023772</v>
      </c>
      <c r="Z47" s="75">
        <f>+IF(X47&lt;&gt;0,+(Y47/X47)*100,0)</f>
        <v>172.7523691244364</v>
      </c>
      <c r="AA47" s="76">
        <f>SUM(AA45:AA46)</f>
        <v>-592624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13762</v>
      </c>
      <c r="D19" s="6"/>
      <c r="E19" s="7">
        <v>20000</v>
      </c>
      <c r="F19" s="26">
        <v>15000</v>
      </c>
      <c r="G19" s="26">
        <v>696</v>
      </c>
      <c r="H19" s="26">
        <v>1890</v>
      </c>
      <c r="I19" s="26">
        <v>1304</v>
      </c>
      <c r="J19" s="26">
        <v>3890</v>
      </c>
      <c r="K19" s="26">
        <v>870</v>
      </c>
      <c r="L19" s="26">
        <v>783</v>
      </c>
      <c r="M19" s="26">
        <v>1304</v>
      </c>
      <c r="N19" s="26">
        <v>2957</v>
      </c>
      <c r="O19" s="26">
        <v>1266</v>
      </c>
      <c r="P19" s="26">
        <v>1304</v>
      </c>
      <c r="Q19" s="26">
        <v>1499</v>
      </c>
      <c r="R19" s="26">
        <v>4069</v>
      </c>
      <c r="S19" s="26">
        <v>1304</v>
      </c>
      <c r="T19" s="26">
        <v>1104</v>
      </c>
      <c r="U19" s="26">
        <v>870</v>
      </c>
      <c r="V19" s="26">
        <v>3278</v>
      </c>
      <c r="W19" s="26">
        <v>14194</v>
      </c>
      <c r="X19" s="26">
        <v>15000</v>
      </c>
      <c r="Y19" s="26">
        <v>-806</v>
      </c>
      <c r="Z19" s="27">
        <v>-5.3733333333333331</v>
      </c>
      <c r="AA19" s="28">
        <v>15000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13762</v>
      </c>
      <c r="D21" s="33">
        <f t="shared" si="0"/>
        <v>0</v>
      </c>
      <c r="E21" s="34">
        <f t="shared" si="0"/>
        <v>20000</v>
      </c>
      <c r="F21" s="35">
        <f t="shared" si="0"/>
        <v>15000</v>
      </c>
      <c r="G21" s="35">
        <f t="shared" si="0"/>
        <v>696</v>
      </c>
      <c r="H21" s="35">
        <f t="shared" si="0"/>
        <v>1890</v>
      </c>
      <c r="I21" s="35">
        <f t="shared" si="0"/>
        <v>1304</v>
      </c>
      <c r="J21" s="35">
        <f t="shared" si="0"/>
        <v>3890</v>
      </c>
      <c r="K21" s="35">
        <f t="shared" si="0"/>
        <v>870</v>
      </c>
      <c r="L21" s="35">
        <f t="shared" si="0"/>
        <v>783</v>
      </c>
      <c r="M21" s="35">
        <f t="shared" si="0"/>
        <v>1304</v>
      </c>
      <c r="N21" s="35">
        <f t="shared" si="0"/>
        <v>2957</v>
      </c>
      <c r="O21" s="35">
        <f t="shared" si="0"/>
        <v>1266</v>
      </c>
      <c r="P21" s="35">
        <f t="shared" si="0"/>
        <v>1304</v>
      </c>
      <c r="Q21" s="35">
        <f t="shared" si="0"/>
        <v>1499</v>
      </c>
      <c r="R21" s="35">
        <f t="shared" si="0"/>
        <v>4069</v>
      </c>
      <c r="S21" s="35">
        <f t="shared" si="0"/>
        <v>1304</v>
      </c>
      <c r="T21" s="35">
        <f t="shared" si="0"/>
        <v>1104</v>
      </c>
      <c r="U21" s="35">
        <f t="shared" si="0"/>
        <v>870</v>
      </c>
      <c r="V21" s="35">
        <f t="shared" si="0"/>
        <v>3278</v>
      </c>
      <c r="W21" s="35">
        <f t="shared" si="0"/>
        <v>14194</v>
      </c>
      <c r="X21" s="35">
        <f t="shared" si="0"/>
        <v>15000</v>
      </c>
      <c r="Y21" s="35">
        <f t="shared" si="0"/>
        <v>-806</v>
      </c>
      <c r="Z21" s="36">
        <f>+IF(X21&lt;&gt;0,+(Y21/X21)*100,0)</f>
        <v>-5.3733333333333331</v>
      </c>
      <c r="AA21" s="33">
        <f>SUM(AA5:AA20)</f>
        <v>15000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13762</v>
      </c>
      <c r="D37" s="46">
        <f>+D21-D35</f>
        <v>0</v>
      </c>
      <c r="E37" s="47">
        <f t="shared" si="2"/>
        <v>20000</v>
      </c>
      <c r="F37" s="48">
        <f t="shared" si="2"/>
        <v>15000</v>
      </c>
      <c r="G37" s="48">
        <f t="shared" si="2"/>
        <v>696</v>
      </c>
      <c r="H37" s="48">
        <f t="shared" si="2"/>
        <v>1890</v>
      </c>
      <c r="I37" s="48">
        <f t="shared" si="2"/>
        <v>1304</v>
      </c>
      <c r="J37" s="48">
        <f t="shared" si="2"/>
        <v>3890</v>
      </c>
      <c r="K37" s="48">
        <f t="shared" si="2"/>
        <v>870</v>
      </c>
      <c r="L37" s="48">
        <f t="shared" si="2"/>
        <v>783</v>
      </c>
      <c r="M37" s="48">
        <f t="shared" si="2"/>
        <v>1304</v>
      </c>
      <c r="N37" s="48">
        <f t="shared" si="2"/>
        <v>2957</v>
      </c>
      <c r="O37" s="48">
        <f t="shared" si="2"/>
        <v>1266</v>
      </c>
      <c r="P37" s="48">
        <f t="shared" si="2"/>
        <v>1304</v>
      </c>
      <c r="Q37" s="48">
        <f t="shared" si="2"/>
        <v>1499</v>
      </c>
      <c r="R37" s="48">
        <f t="shared" si="2"/>
        <v>4069</v>
      </c>
      <c r="S37" s="48">
        <f t="shared" si="2"/>
        <v>1304</v>
      </c>
      <c r="T37" s="48">
        <f t="shared" si="2"/>
        <v>1104</v>
      </c>
      <c r="U37" s="48">
        <f t="shared" si="2"/>
        <v>870</v>
      </c>
      <c r="V37" s="48">
        <f t="shared" si="2"/>
        <v>3278</v>
      </c>
      <c r="W37" s="48">
        <f t="shared" si="2"/>
        <v>14194</v>
      </c>
      <c r="X37" s="48">
        <f>IF(F21=F35,0,X21-X35)</f>
        <v>15000</v>
      </c>
      <c r="Y37" s="48">
        <f t="shared" si="2"/>
        <v>-806</v>
      </c>
      <c r="Z37" s="49">
        <f>+IF(X37&lt;&gt;0,+(Y37/X37)*100,0)</f>
        <v>-5.3733333333333331</v>
      </c>
      <c r="AA37" s="46">
        <f>+AA21-AA35</f>
        <v>15000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13762</v>
      </c>
      <c r="D41" s="56">
        <f>SUM(D37:D40)</f>
        <v>0</v>
      </c>
      <c r="E41" s="57">
        <f t="shared" si="3"/>
        <v>20000</v>
      </c>
      <c r="F41" s="58">
        <f t="shared" si="3"/>
        <v>15000</v>
      </c>
      <c r="G41" s="58">
        <f t="shared" si="3"/>
        <v>696</v>
      </c>
      <c r="H41" s="58">
        <f t="shared" si="3"/>
        <v>1890</v>
      </c>
      <c r="I41" s="58">
        <f t="shared" si="3"/>
        <v>1304</v>
      </c>
      <c r="J41" s="58">
        <f t="shared" si="3"/>
        <v>3890</v>
      </c>
      <c r="K41" s="58">
        <f t="shared" si="3"/>
        <v>870</v>
      </c>
      <c r="L41" s="58">
        <f t="shared" si="3"/>
        <v>783</v>
      </c>
      <c r="M41" s="58">
        <f t="shared" si="3"/>
        <v>1304</v>
      </c>
      <c r="N41" s="58">
        <f t="shared" si="3"/>
        <v>2957</v>
      </c>
      <c r="O41" s="58">
        <f t="shared" si="3"/>
        <v>1266</v>
      </c>
      <c r="P41" s="58">
        <f t="shared" si="3"/>
        <v>1304</v>
      </c>
      <c r="Q41" s="58">
        <f t="shared" si="3"/>
        <v>1499</v>
      </c>
      <c r="R41" s="58">
        <f t="shared" si="3"/>
        <v>4069</v>
      </c>
      <c r="S41" s="58">
        <f t="shared" si="3"/>
        <v>1304</v>
      </c>
      <c r="T41" s="58">
        <f t="shared" si="3"/>
        <v>1104</v>
      </c>
      <c r="U41" s="58">
        <f t="shared" si="3"/>
        <v>870</v>
      </c>
      <c r="V41" s="58">
        <f t="shared" si="3"/>
        <v>3278</v>
      </c>
      <c r="W41" s="58">
        <f t="shared" si="3"/>
        <v>14194</v>
      </c>
      <c r="X41" s="58">
        <f t="shared" si="3"/>
        <v>15000</v>
      </c>
      <c r="Y41" s="58">
        <f t="shared" si="3"/>
        <v>-806</v>
      </c>
      <c r="Z41" s="59">
        <f>+IF(X41&lt;&gt;0,+(Y41/X41)*100,0)</f>
        <v>-5.3733333333333331</v>
      </c>
      <c r="AA41" s="56">
        <f>SUM(AA37:AA40)</f>
        <v>15000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13762</v>
      </c>
      <c r="D43" s="64">
        <f>+D41-D42</f>
        <v>0</v>
      </c>
      <c r="E43" s="65">
        <f t="shared" si="4"/>
        <v>20000</v>
      </c>
      <c r="F43" s="66">
        <f t="shared" si="4"/>
        <v>15000</v>
      </c>
      <c r="G43" s="66">
        <f t="shared" si="4"/>
        <v>696</v>
      </c>
      <c r="H43" s="66">
        <f t="shared" si="4"/>
        <v>1890</v>
      </c>
      <c r="I43" s="66">
        <f t="shared" si="4"/>
        <v>1304</v>
      </c>
      <c r="J43" s="66">
        <f t="shared" si="4"/>
        <v>3890</v>
      </c>
      <c r="K43" s="66">
        <f t="shared" si="4"/>
        <v>870</v>
      </c>
      <c r="L43" s="66">
        <f t="shared" si="4"/>
        <v>783</v>
      </c>
      <c r="M43" s="66">
        <f t="shared" si="4"/>
        <v>1304</v>
      </c>
      <c r="N43" s="66">
        <f t="shared" si="4"/>
        <v>2957</v>
      </c>
      <c r="O43" s="66">
        <f t="shared" si="4"/>
        <v>1266</v>
      </c>
      <c r="P43" s="66">
        <f t="shared" si="4"/>
        <v>1304</v>
      </c>
      <c r="Q43" s="66">
        <f t="shared" si="4"/>
        <v>1499</v>
      </c>
      <c r="R43" s="66">
        <f t="shared" si="4"/>
        <v>4069</v>
      </c>
      <c r="S43" s="66">
        <f t="shared" si="4"/>
        <v>1304</v>
      </c>
      <c r="T43" s="66">
        <f t="shared" si="4"/>
        <v>1104</v>
      </c>
      <c r="U43" s="66">
        <f t="shared" si="4"/>
        <v>870</v>
      </c>
      <c r="V43" s="66">
        <f t="shared" si="4"/>
        <v>3278</v>
      </c>
      <c r="W43" s="66">
        <f t="shared" si="4"/>
        <v>14194</v>
      </c>
      <c r="X43" s="66">
        <f t="shared" si="4"/>
        <v>15000</v>
      </c>
      <c r="Y43" s="66">
        <f t="shared" si="4"/>
        <v>-806</v>
      </c>
      <c r="Z43" s="67">
        <f>+IF(X43&lt;&gt;0,+(Y43/X43)*100,0)</f>
        <v>-5.3733333333333331</v>
      </c>
      <c r="AA43" s="64">
        <f>+AA41-AA42</f>
        <v>15000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13762</v>
      </c>
      <c r="D45" s="56">
        <f>SUM(D43:D44)</f>
        <v>0</v>
      </c>
      <c r="E45" s="57">
        <f t="shared" si="5"/>
        <v>20000</v>
      </c>
      <c r="F45" s="58">
        <f t="shared" si="5"/>
        <v>15000</v>
      </c>
      <c r="G45" s="58">
        <f t="shared" si="5"/>
        <v>696</v>
      </c>
      <c r="H45" s="58">
        <f t="shared" si="5"/>
        <v>1890</v>
      </c>
      <c r="I45" s="58">
        <f t="shared" si="5"/>
        <v>1304</v>
      </c>
      <c r="J45" s="58">
        <f t="shared" si="5"/>
        <v>3890</v>
      </c>
      <c r="K45" s="58">
        <f t="shared" si="5"/>
        <v>870</v>
      </c>
      <c r="L45" s="58">
        <f t="shared" si="5"/>
        <v>783</v>
      </c>
      <c r="M45" s="58">
        <f t="shared" si="5"/>
        <v>1304</v>
      </c>
      <c r="N45" s="58">
        <f t="shared" si="5"/>
        <v>2957</v>
      </c>
      <c r="O45" s="58">
        <f t="shared" si="5"/>
        <v>1266</v>
      </c>
      <c r="P45" s="58">
        <f t="shared" si="5"/>
        <v>1304</v>
      </c>
      <c r="Q45" s="58">
        <f t="shared" si="5"/>
        <v>1499</v>
      </c>
      <c r="R45" s="58">
        <f t="shared" si="5"/>
        <v>4069</v>
      </c>
      <c r="S45" s="58">
        <f t="shared" si="5"/>
        <v>1304</v>
      </c>
      <c r="T45" s="58">
        <f t="shared" si="5"/>
        <v>1104</v>
      </c>
      <c r="U45" s="58">
        <f t="shared" si="5"/>
        <v>870</v>
      </c>
      <c r="V45" s="58">
        <f t="shared" si="5"/>
        <v>3278</v>
      </c>
      <c r="W45" s="58">
        <f t="shared" si="5"/>
        <v>14194</v>
      </c>
      <c r="X45" s="58">
        <f t="shared" si="5"/>
        <v>15000</v>
      </c>
      <c r="Y45" s="58">
        <f t="shared" si="5"/>
        <v>-806</v>
      </c>
      <c r="Z45" s="59">
        <f>+IF(X45&lt;&gt;0,+(Y45/X45)*100,0)</f>
        <v>-5.3733333333333331</v>
      </c>
      <c r="AA45" s="56">
        <f>SUM(AA43:AA44)</f>
        <v>15000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13762</v>
      </c>
      <c r="D47" s="71">
        <f>SUM(D45:D46)</f>
        <v>0</v>
      </c>
      <c r="E47" s="72">
        <f t="shared" si="6"/>
        <v>20000</v>
      </c>
      <c r="F47" s="73">
        <f t="shared" si="6"/>
        <v>15000</v>
      </c>
      <c r="G47" s="73">
        <f t="shared" si="6"/>
        <v>696</v>
      </c>
      <c r="H47" s="74">
        <f t="shared" si="6"/>
        <v>1890</v>
      </c>
      <c r="I47" s="74">
        <f t="shared" si="6"/>
        <v>1304</v>
      </c>
      <c r="J47" s="74">
        <f t="shared" si="6"/>
        <v>3890</v>
      </c>
      <c r="K47" s="74">
        <f t="shared" si="6"/>
        <v>870</v>
      </c>
      <c r="L47" s="74">
        <f t="shared" si="6"/>
        <v>783</v>
      </c>
      <c r="M47" s="73">
        <f t="shared" si="6"/>
        <v>1304</v>
      </c>
      <c r="N47" s="73">
        <f t="shared" si="6"/>
        <v>2957</v>
      </c>
      <c r="O47" s="74">
        <f t="shared" si="6"/>
        <v>1266</v>
      </c>
      <c r="P47" s="74">
        <f t="shared" si="6"/>
        <v>1304</v>
      </c>
      <c r="Q47" s="74">
        <f t="shared" si="6"/>
        <v>1499</v>
      </c>
      <c r="R47" s="74">
        <f t="shared" si="6"/>
        <v>4069</v>
      </c>
      <c r="S47" s="74">
        <f t="shared" si="6"/>
        <v>1304</v>
      </c>
      <c r="T47" s="73">
        <f t="shared" si="6"/>
        <v>1104</v>
      </c>
      <c r="U47" s="73">
        <f t="shared" si="6"/>
        <v>870</v>
      </c>
      <c r="V47" s="74">
        <f t="shared" si="6"/>
        <v>3278</v>
      </c>
      <c r="W47" s="74">
        <f t="shared" si="6"/>
        <v>14194</v>
      </c>
      <c r="X47" s="74">
        <f t="shared" si="6"/>
        <v>15000</v>
      </c>
      <c r="Y47" s="74">
        <f t="shared" si="6"/>
        <v>-806</v>
      </c>
      <c r="Z47" s="75">
        <f>+IF(X47&lt;&gt;0,+(Y47/X47)*100,0)</f>
        <v>-5.3733333333333331</v>
      </c>
      <c r="AA47" s="76">
        <f>SUM(AA45:AA46)</f>
        <v>15000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>
        <v>1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</v>
      </c>
      <c r="Y24" s="8">
        <v>-1</v>
      </c>
      <c r="Z24" s="2">
        <v>-100</v>
      </c>
      <c r="AA24" s="6">
        <v>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1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1</v>
      </c>
      <c r="Y35" s="35">
        <f t="shared" si="1"/>
        <v>-1</v>
      </c>
      <c r="Z35" s="36">
        <f>+IF(X35&lt;&gt;0,+(Y35/X35)*100,0)</f>
        <v>-100</v>
      </c>
      <c r="AA35" s="33">
        <f>SUM(AA24:AA34)</f>
        <v>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-1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-1</v>
      </c>
      <c r="Y37" s="48">
        <f t="shared" si="2"/>
        <v>1</v>
      </c>
      <c r="Z37" s="49">
        <f>+IF(X37&lt;&gt;0,+(Y37/X37)*100,0)</f>
        <v>-100</v>
      </c>
      <c r="AA37" s="46">
        <f>+AA21-AA35</f>
        <v>-1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-1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-1</v>
      </c>
      <c r="Y41" s="58">
        <f t="shared" si="3"/>
        <v>1</v>
      </c>
      <c r="Z41" s="59">
        <f>+IF(X41&lt;&gt;0,+(Y41/X41)*100,0)</f>
        <v>-100</v>
      </c>
      <c r="AA41" s="56">
        <f>SUM(AA37:AA40)</f>
        <v>-1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-1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-1</v>
      </c>
      <c r="Y43" s="66">
        <f t="shared" si="4"/>
        <v>1</v>
      </c>
      <c r="Z43" s="67">
        <f>+IF(X43&lt;&gt;0,+(Y43/X43)*100,0)</f>
        <v>-100</v>
      </c>
      <c r="AA43" s="64">
        <f>+AA41-AA42</f>
        <v>-1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-1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-1</v>
      </c>
      <c r="Y45" s="58">
        <f t="shared" si="5"/>
        <v>1</v>
      </c>
      <c r="Z45" s="59">
        <f>+IF(X45&lt;&gt;0,+(Y45/X45)*100,0)</f>
        <v>-100</v>
      </c>
      <c r="AA45" s="56">
        <f>SUM(AA43:AA44)</f>
        <v>-1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-1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-1</v>
      </c>
      <c r="Y47" s="74">
        <f t="shared" si="6"/>
        <v>1</v>
      </c>
      <c r="Z47" s="75">
        <f>+IF(X47&lt;&gt;0,+(Y47/X47)*100,0)</f>
        <v>-100</v>
      </c>
      <c r="AA47" s="76">
        <f>SUM(AA45:AA46)</f>
        <v>-1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62660004</v>
      </c>
      <c r="D8" s="6"/>
      <c r="E8" s="7">
        <v>67784364</v>
      </c>
      <c r="F8" s="8">
        <v>73206009</v>
      </c>
      <c r="G8" s="8">
        <v>5415049</v>
      </c>
      <c r="H8" s="8">
        <v>5420843</v>
      </c>
      <c r="I8" s="8">
        <v>4990558</v>
      </c>
      <c r="J8" s="8">
        <v>15826450</v>
      </c>
      <c r="K8" s="8">
        <v>5435213</v>
      </c>
      <c r="L8" s="8">
        <v>5434595</v>
      </c>
      <c r="M8" s="8">
        <v>5433599</v>
      </c>
      <c r="N8" s="8">
        <v>16303407</v>
      </c>
      <c r="O8" s="8">
        <v>5432646</v>
      </c>
      <c r="P8" s="8">
        <v>5437807</v>
      </c>
      <c r="Q8" s="8">
        <v>5418244</v>
      </c>
      <c r="R8" s="8">
        <v>16288697</v>
      </c>
      <c r="S8" s="8">
        <v>5455193</v>
      </c>
      <c r="T8" s="8">
        <v>5397684</v>
      </c>
      <c r="U8" s="8">
        <v>5436324</v>
      </c>
      <c r="V8" s="8">
        <v>16289201</v>
      </c>
      <c r="W8" s="8">
        <v>64707755</v>
      </c>
      <c r="X8" s="8">
        <v>73206009</v>
      </c>
      <c r="Y8" s="8">
        <v>-8498254</v>
      </c>
      <c r="Z8" s="2">
        <v>-11.608683653277698</v>
      </c>
      <c r="AA8" s="6">
        <v>73206009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62660004</v>
      </c>
      <c r="D21" s="33">
        <f t="shared" si="0"/>
        <v>0</v>
      </c>
      <c r="E21" s="34">
        <f t="shared" si="0"/>
        <v>67784364</v>
      </c>
      <c r="F21" s="35">
        <f t="shared" si="0"/>
        <v>73206009</v>
      </c>
      <c r="G21" s="35">
        <f t="shared" si="0"/>
        <v>5415049</v>
      </c>
      <c r="H21" s="35">
        <f t="shared" si="0"/>
        <v>5420843</v>
      </c>
      <c r="I21" s="35">
        <f t="shared" si="0"/>
        <v>4990558</v>
      </c>
      <c r="J21" s="35">
        <f t="shared" si="0"/>
        <v>15826450</v>
      </c>
      <c r="K21" s="35">
        <f t="shared" si="0"/>
        <v>5435213</v>
      </c>
      <c r="L21" s="35">
        <f t="shared" si="0"/>
        <v>5434595</v>
      </c>
      <c r="M21" s="35">
        <f t="shared" si="0"/>
        <v>5433599</v>
      </c>
      <c r="N21" s="35">
        <f t="shared" si="0"/>
        <v>16303407</v>
      </c>
      <c r="O21" s="35">
        <f t="shared" si="0"/>
        <v>5432646</v>
      </c>
      <c r="P21" s="35">
        <f t="shared" si="0"/>
        <v>5437807</v>
      </c>
      <c r="Q21" s="35">
        <f t="shared" si="0"/>
        <v>5418244</v>
      </c>
      <c r="R21" s="35">
        <f t="shared" si="0"/>
        <v>16288697</v>
      </c>
      <c r="S21" s="35">
        <f t="shared" si="0"/>
        <v>5455193</v>
      </c>
      <c r="T21" s="35">
        <f t="shared" si="0"/>
        <v>5397684</v>
      </c>
      <c r="U21" s="35">
        <f t="shared" si="0"/>
        <v>5436324</v>
      </c>
      <c r="V21" s="35">
        <f t="shared" si="0"/>
        <v>16289201</v>
      </c>
      <c r="W21" s="35">
        <f t="shared" si="0"/>
        <v>64707755</v>
      </c>
      <c r="X21" s="35">
        <f t="shared" si="0"/>
        <v>73206009</v>
      </c>
      <c r="Y21" s="35">
        <f t="shared" si="0"/>
        <v>-8498254</v>
      </c>
      <c r="Z21" s="36">
        <f>+IF(X21&lt;&gt;0,+(Y21/X21)*100,0)</f>
        <v>-11.608683653277698</v>
      </c>
      <c r="AA21" s="33">
        <f>SUM(AA5:AA20)</f>
        <v>73206009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3936183</v>
      </c>
      <c r="D24" s="6"/>
      <c r="E24" s="7">
        <v>7678437</v>
      </c>
      <c r="F24" s="8">
        <v>2910477</v>
      </c>
      <c r="G24" s="8">
        <v>234439</v>
      </c>
      <c r="H24" s="8">
        <v>234439</v>
      </c>
      <c r="I24" s="8">
        <v>214439</v>
      </c>
      <c r="J24" s="8">
        <v>683317</v>
      </c>
      <c r="K24" s="8">
        <v>220956</v>
      </c>
      <c r="L24" s="8">
        <v>216940</v>
      </c>
      <c r="M24" s="8">
        <v>430601</v>
      </c>
      <c r="N24" s="8">
        <v>868497</v>
      </c>
      <c r="O24" s="8">
        <v>235206</v>
      </c>
      <c r="P24" s="8">
        <v>225699</v>
      </c>
      <c r="Q24" s="8">
        <v>225699</v>
      </c>
      <c r="R24" s="8">
        <v>686604</v>
      </c>
      <c r="S24" s="8">
        <v>232995</v>
      </c>
      <c r="T24" s="8">
        <v>228731</v>
      </c>
      <c r="U24" s="8">
        <v>275273</v>
      </c>
      <c r="V24" s="8">
        <v>736999</v>
      </c>
      <c r="W24" s="8">
        <v>2975417</v>
      </c>
      <c r="X24" s="8">
        <v>2910477</v>
      </c>
      <c r="Y24" s="8">
        <v>64940</v>
      </c>
      <c r="Z24" s="2">
        <v>2.2312493793972603</v>
      </c>
      <c r="AA24" s="6">
        <v>2910477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17112818</v>
      </c>
      <c r="D27" s="6"/>
      <c r="E27" s="7">
        <v>16970560</v>
      </c>
      <c r="F27" s="8">
        <v>16970560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16970560</v>
      </c>
      <c r="Y27" s="8">
        <v>-16970560</v>
      </c>
      <c r="Z27" s="2">
        <v>-100</v>
      </c>
      <c r="AA27" s="6">
        <v>16970560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8692</v>
      </c>
      <c r="D30" s="6"/>
      <c r="E30" s="7">
        <v>512451</v>
      </c>
      <c r="F30" s="8">
        <v>910526</v>
      </c>
      <c r="G30" s="8"/>
      <c r="H30" s="8"/>
      <c r="I30" s="8">
        <v>183755</v>
      </c>
      <c r="J30" s="8">
        <v>183755</v>
      </c>
      <c r="K30" s="8"/>
      <c r="L30" s="8">
        <v>224320</v>
      </c>
      <c r="M30" s="8"/>
      <c r="N30" s="8">
        <v>224320</v>
      </c>
      <c r="O30" s="8">
        <v>13300</v>
      </c>
      <c r="P30" s="8">
        <v>183613</v>
      </c>
      <c r="Q30" s="8">
        <v>19900</v>
      </c>
      <c r="R30" s="8">
        <v>216813</v>
      </c>
      <c r="S30" s="8"/>
      <c r="T30" s="8">
        <v>4854</v>
      </c>
      <c r="U30" s="8">
        <v>1261</v>
      </c>
      <c r="V30" s="8">
        <v>6115</v>
      </c>
      <c r="W30" s="8">
        <v>631003</v>
      </c>
      <c r="X30" s="8">
        <v>910526</v>
      </c>
      <c r="Y30" s="8">
        <v>-279523</v>
      </c>
      <c r="Z30" s="2">
        <v>-30.699068450543969</v>
      </c>
      <c r="AA30" s="6">
        <v>910526</v>
      </c>
    </row>
    <row r="31" spans="1:27" x14ac:dyDescent="0.25">
      <c r="A31" s="25" t="s">
        <v>57</v>
      </c>
      <c r="B31" s="24" t="s">
        <v>32</v>
      </c>
      <c r="C31" s="6">
        <v>4639445</v>
      </c>
      <c r="D31" s="6"/>
      <c r="E31" s="7">
        <v>9585500</v>
      </c>
      <c r="F31" s="8">
        <v>11632155</v>
      </c>
      <c r="G31" s="8"/>
      <c r="H31" s="8">
        <v>5375</v>
      </c>
      <c r="I31" s="8">
        <v>197600</v>
      </c>
      <c r="J31" s="8">
        <v>202975</v>
      </c>
      <c r="K31" s="8">
        <v>145708</v>
      </c>
      <c r="L31" s="8">
        <v>294785</v>
      </c>
      <c r="M31" s="8">
        <v>690929</v>
      </c>
      <c r="N31" s="8">
        <v>1131422</v>
      </c>
      <c r="O31" s="8">
        <v>320700</v>
      </c>
      <c r="P31" s="8">
        <v>97663</v>
      </c>
      <c r="Q31" s="8">
        <v>2047173</v>
      </c>
      <c r="R31" s="8">
        <v>2465536</v>
      </c>
      <c r="S31" s="8">
        <v>2903820</v>
      </c>
      <c r="T31" s="8">
        <v>683568</v>
      </c>
      <c r="U31" s="8">
        <v>3882016</v>
      </c>
      <c r="V31" s="8">
        <v>7469404</v>
      </c>
      <c r="W31" s="8">
        <v>11269337</v>
      </c>
      <c r="X31" s="8">
        <v>11632155</v>
      </c>
      <c r="Y31" s="8">
        <v>-362818</v>
      </c>
      <c r="Z31" s="2">
        <v>-3.1190953009137172</v>
      </c>
      <c r="AA31" s="6">
        <v>11632155</v>
      </c>
    </row>
    <row r="32" spans="1:27" x14ac:dyDescent="0.25">
      <c r="A32" s="25" t="s">
        <v>45</v>
      </c>
      <c r="B32" s="24" t="s">
        <v>32</v>
      </c>
      <c r="C32" s="6">
        <v>33534274</v>
      </c>
      <c r="D32" s="6"/>
      <c r="E32" s="7">
        <v>28495519</v>
      </c>
      <c r="F32" s="8">
        <v>28495519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>
        <v>1999826</v>
      </c>
      <c r="R32" s="8">
        <v>1999826</v>
      </c>
      <c r="S32" s="8">
        <v>929111</v>
      </c>
      <c r="T32" s="8">
        <v>6954650</v>
      </c>
      <c r="U32" s="8">
        <v>17843679</v>
      </c>
      <c r="V32" s="8">
        <v>25727440</v>
      </c>
      <c r="W32" s="8">
        <v>27727266</v>
      </c>
      <c r="X32" s="8">
        <v>28495519</v>
      </c>
      <c r="Y32" s="8">
        <v>-768253</v>
      </c>
      <c r="Z32" s="2">
        <v>-2.6960484558993292</v>
      </c>
      <c r="AA32" s="6">
        <v>28495519</v>
      </c>
    </row>
    <row r="33" spans="1:27" x14ac:dyDescent="0.25">
      <c r="A33" s="25" t="s">
        <v>58</v>
      </c>
      <c r="B33" s="24" t="s">
        <v>32</v>
      </c>
      <c r="C33" s="6">
        <v>990484</v>
      </c>
      <c r="D33" s="6"/>
      <c r="E33" s="7">
        <v>963754</v>
      </c>
      <c r="F33" s="8">
        <v>1884362</v>
      </c>
      <c r="G33" s="8">
        <v>1841</v>
      </c>
      <c r="H33" s="8">
        <v>8585</v>
      </c>
      <c r="I33" s="8">
        <v>6030</v>
      </c>
      <c r="J33" s="8">
        <v>16456</v>
      </c>
      <c r="K33" s="8">
        <v>1903</v>
      </c>
      <c r="L33" s="8">
        <v>54081</v>
      </c>
      <c r="M33" s="8">
        <v>3276</v>
      </c>
      <c r="N33" s="8">
        <v>59260</v>
      </c>
      <c r="O33" s="8">
        <v>138734</v>
      </c>
      <c r="P33" s="8">
        <v>56073</v>
      </c>
      <c r="Q33" s="8">
        <v>79117</v>
      </c>
      <c r="R33" s="8">
        <v>273924</v>
      </c>
      <c r="S33" s="8">
        <v>146596</v>
      </c>
      <c r="T33" s="8">
        <v>67306</v>
      </c>
      <c r="U33" s="8">
        <v>260265</v>
      </c>
      <c r="V33" s="8">
        <v>474167</v>
      </c>
      <c r="W33" s="8">
        <v>823807</v>
      </c>
      <c r="X33" s="8">
        <v>1884362</v>
      </c>
      <c r="Y33" s="8">
        <v>-1060555</v>
      </c>
      <c r="Z33" s="2">
        <v>-56.281913984680223</v>
      </c>
      <c r="AA33" s="6">
        <v>1884362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60221896</v>
      </c>
      <c r="D35" s="33">
        <f>SUM(D24:D34)</f>
        <v>0</v>
      </c>
      <c r="E35" s="34">
        <f t="shared" si="1"/>
        <v>64206221</v>
      </c>
      <c r="F35" s="35">
        <f t="shared" si="1"/>
        <v>62803599</v>
      </c>
      <c r="G35" s="35">
        <f t="shared" si="1"/>
        <v>236280</v>
      </c>
      <c r="H35" s="35">
        <f t="shared" si="1"/>
        <v>248399</v>
      </c>
      <c r="I35" s="35">
        <f t="shared" si="1"/>
        <v>601824</v>
      </c>
      <c r="J35" s="35">
        <f t="shared" si="1"/>
        <v>1086503</v>
      </c>
      <c r="K35" s="35">
        <f t="shared" si="1"/>
        <v>368567</v>
      </c>
      <c r="L35" s="35">
        <f t="shared" si="1"/>
        <v>790126</v>
      </c>
      <c r="M35" s="35">
        <f t="shared" si="1"/>
        <v>1124806</v>
      </c>
      <c r="N35" s="35">
        <f t="shared" si="1"/>
        <v>2283499</v>
      </c>
      <c r="O35" s="35">
        <f t="shared" si="1"/>
        <v>707940</v>
      </c>
      <c r="P35" s="35">
        <f t="shared" si="1"/>
        <v>563048</v>
      </c>
      <c r="Q35" s="35">
        <f t="shared" si="1"/>
        <v>4371715</v>
      </c>
      <c r="R35" s="35">
        <f t="shared" si="1"/>
        <v>5642703</v>
      </c>
      <c r="S35" s="35">
        <f t="shared" si="1"/>
        <v>4212522</v>
      </c>
      <c r="T35" s="35">
        <f t="shared" si="1"/>
        <v>7939109</v>
      </c>
      <c r="U35" s="35">
        <f t="shared" si="1"/>
        <v>22262494</v>
      </c>
      <c r="V35" s="35">
        <f t="shared" si="1"/>
        <v>34414125</v>
      </c>
      <c r="W35" s="35">
        <f t="shared" si="1"/>
        <v>43426830</v>
      </c>
      <c r="X35" s="35">
        <f t="shared" si="1"/>
        <v>62803599</v>
      </c>
      <c r="Y35" s="35">
        <f t="shared" si="1"/>
        <v>-19376769</v>
      </c>
      <c r="Z35" s="36">
        <f>+IF(X35&lt;&gt;0,+(Y35/X35)*100,0)</f>
        <v>-30.852959557301801</v>
      </c>
      <c r="AA35" s="33">
        <f>SUM(AA24:AA34)</f>
        <v>62803599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2438108</v>
      </c>
      <c r="D37" s="46">
        <f>+D21-D35</f>
        <v>0</v>
      </c>
      <c r="E37" s="47">
        <f t="shared" si="2"/>
        <v>3578143</v>
      </c>
      <c r="F37" s="48">
        <f t="shared" si="2"/>
        <v>10402410</v>
      </c>
      <c r="G37" s="48">
        <f t="shared" si="2"/>
        <v>5178769</v>
      </c>
      <c r="H37" s="48">
        <f t="shared" si="2"/>
        <v>5172444</v>
      </c>
      <c r="I37" s="48">
        <f t="shared" si="2"/>
        <v>4388734</v>
      </c>
      <c r="J37" s="48">
        <f t="shared" si="2"/>
        <v>14739947</v>
      </c>
      <c r="K37" s="48">
        <f t="shared" si="2"/>
        <v>5066646</v>
      </c>
      <c r="L37" s="48">
        <f t="shared" si="2"/>
        <v>4644469</v>
      </c>
      <c r="M37" s="48">
        <f t="shared" si="2"/>
        <v>4308793</v>
      </c>
      <c r="N37" s="48">
        <f t="shared" si="2"/>
        <v>14019908</v>
      </c>
      <c r="O37" s="48">
        <f t="shared" si="2"/>
        <v>4724706</v>
      </c>
      <c r="P37" s="48">
        <f t="shared" si="2"/>
        <v>4874759</v>
      </c>
      <c r="Q37" s="48">
        <f t="shared" si="2"/>
        <v>1046529</v>
      </c>
      <c r="R37" s="48">
        <f t="shared" si="2"/>
        <v>10645994</v>
      </c>
      <c r="S37" s="48">
        <f t="shared" si="2"/>
        <v>1242671</v>
      </c>
      <c r="T37" s="48">
        <f t="shared" si="2"/>
        <v>-2541425</v>
      </c>
      <c r="U37" s="48">
        <f t="shared" si="2"/>
        <v>-16826170</v>
      </c>
      <c r="V37" s="48">
        <f t="shared" si="2"/>
        <v>-18124924</v>
      </c>
      <c r="W37" s="48">
        <f t="shared" si="2"/>
        <v>21280925</v>
      </c>
      <c r="X37" s="48">
        <f>IF(F21=F35,0,X21-X35)</f>
        <v>10402410</v>
      </c>
      <c r="Y37" s="48">
        <f t="shared" si="2"/>
        <v>10878515</v>
      </c>
      <c r="Z37" s="49">
        <f>+IF(X37&lt;&gt;0,+(Y37/X37)*100,0)</f>
        <v>104.57687209021755</v>
      </c>
      <c r="AA37" s="46">
        <f>+AA21-AA35</f>
        <v>10402410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834526</v>
      </c>
      <c r="V38" s="8">
        <v>834526</v>
      </c>
      <c r="W38" s="8">
        <v>834526</v>
      </c>
      <c r="X38" s="8">
        <v>5000000</v>
      </c>
      <c r="Y38" s="8">
        <v>-4165474</v>
      </c>
      <c r="Z38" s="2">
        <v>-83.309480000000008</v>
      </c>
      <c r="AA38" s="6">
        <v>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2438108</v>
      </c>
      <c r="D41" s="56">
        <f>SUM(D37:D40)</f>
        <v>0</v>
      </c>
      <c r="E41" s="57">
        <f t="shared" si="3"/>
        <v>3578143</v>
      </c>
      <c r="F41" s="58">
        <f t="shared" si="3"/>
        <v>15402410</v>
      </c>
      <c r="G41" s="58">
        <f t="shared" si="3"/>
        <v>5178769</v>
      </c>
      <c r="H41" s="58">
        <f t="shared" si="3"/>
        <v>5172444</v>
      </c>
      <c r="I41" s="58">
        <f t="shared" si="3"/>
        <v>4388734</v>
      </c>
      <c r="J41" s="58">
        <f t="shared" si="3"/>
        <v>14739947</v>
      </c>
      <c r="K41" s="58">
        <f t="shared" si="3"/>
        <v>5066646</v>
      </c>
      <c r="L41" s="58">
        <f t="shared" si="3"/>
        <v>4644469</v>
      </c>
      <c r="M41" s="58">
        <f t="shared" si="3"/>
        <v>4308793</v>
      </c>
      <c r="N41" s="58">
        <f t="shared" si="3"/>
        <v>14019908</v>
      </c>
      <c r="O41" s="58">
        <f t="shared" si="3"/>
        <v>4724706</v>
      </c>
      <c r="P41" s="58">
        <f t="shared" si="3"/>
        <v>4874759</v>
      </c>
      <c r="Q41" s="58">
        <f t="shared" si="3"/>
        <v>1046529</v>
      </c>
      <c r="R41" s="58">
        <f t="shared" si="3"/>
        <v>10645994</v>
      </c>
      <c r="S41" s="58">
        <f t="shared" si="3"/>
        <v>1242671</v>
      </c>
      <c r="T41" s="58">
        <f t="shared" si="3"/>
        <v>-2541425</v>
      </c>
      <c r="U41" s="58">
        <f t="shared" si="3"/>
        <v>-15991644</v>
      </c>
      <c r="V41" s="58">
        <f t="shared" si="3"/>
        <v>-17290398</v>
      </c>
      <c r="W41" s="58">
        <f t="shared" si="3"/>
        <v>22115451</v>
      </c>
      <c r="X41" s="58">
        <f t="shared" si="3"/>
        <v>15402410</v>
      </c>
      <c r="Y41" s="58">
        <f t="shared" si="3"/>
        <v>6713041</v>
      </c>
      <c r="Z41" s="59">
        <f>+IF(X41&lt;&gt;0,+(Y41/X41)*100,0)</f>
        <v>43.584354656186918</v>
      </c>
      <c r="AA41" s="56">
        <f>SUM(AA37:AA40)</f>
        <v>15402410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2438108</v>
      </c>
      <c r="D43" s="64">
        <f>+D41-D42</f>
        <v>0</v>
      </c>
      <c r="E43" s="65">
        <f t="shared" si="4"/>
        <v>3578143</v>
      </c>
      <c r="F43" s="66">
        <f t="shared" si="4"/>
        <v>15402410</v>
      </c>
      <c r="G43" s="66">
        <f t="shared" si="4"/>
        <v>5178769</v>
      </c>
      <c r="H43" s="66">
        <f t="shared" si="4"/>
        <v>5172444</v>
      </c>
      <c r="I43" s="66">
        <f t="shared" si="4"/>
        <v>4388734</v>
      </c>
      <c r="J43" s="66">
        <f t="shared" si="4"/>
        <v>14739947</v>
      </c>
      <c r="K43" s="66">
        <f t="shared" si="4"/>
        <v>5066646</v>
      </c>
      <c r="L43" s="66">
        <f t="shared" si="4"/>
        <v>4644469</v>
      </c>
      <c r="M43" s="66">
        <f t="shared" si="4"/>
        <v>4308793</v>
      </c>
      <c r="N43" s="66">
        <f t="shared" si="4"/>
        <v>14019908</v>
      </c>
      <c r="O43" s="66">
        <f t="shared" si="4"/>
        <v>4724706</v>
      </c>
      <c r="P43" s="66">
        <f t="shared" si="4"/>
        <v>4874759</v>
      </c>
      <c r="Q43" s="66">
        <f t="shared" si="4"/>
        <v>1046529</v>
      </c>
      <c r="R43" s="66">
        <f t="shared" si="4"/>
        <v>10645994</v>
      </c>
      <c r="S43" s="66">
        <f t="shared" si="4"/>
        <v>1242671</v>
      </c>
      <c r="T43" s="66">
        <f t="shared" si="4"/>
        <v>-2541425</v>
      </c>
      <c r="U43" s="66">
        <f t="shared" si="4"/>
        <v>-15991644</v>
      </c>
      <c r="V43" s="66">
        <f t="shared" si="4"/>
        <v>-17290398</v>
      </c>
      <c r="W43" s="66">
        <f t="shared" si="4"/>
        <v>22115451</v>
      </c>
      <c r="X43" s="66">
        <f t="shared" si="4"/>
        <v>15402410</v>
      </c>
      <c r="Y43" s="66">
        <f t="shared" si="4"/>
        <v>6713041</v>
      </c>
      <c r="Z43" s="67">
        <f>+IF(X43&lt;&gt;0,+(Y43/X43)*100,0)</f>
        <v>43.584354656186918</v>
      </c>
      <c r="AA43" s="64">
        <f>+AA41-AA42</f>
        <v>15402410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2438108</v>
      </c>
      <c r="D45" s="56">
        <f>SUM(D43:D44)</f>
        <v>0</v>
      </c>
      <c r="E45" s="57">
        <f t="shared" si="5"/>
        <v>3578143</v>
      </c>
      <c r="F45" s="58">
        <f t="shared" si="5"/>
        <v>15402410</v>
      </c>
      <c r="G45" s="58">
        <f t="shared" si="5"/>
        <v>5178769</v>
      </c>
      <c r="H45" s="58">
        <f t="shared" si="5"/>
        <v>5172444</v>
      </c>
      <c r="I45" s="58">
        <f t="shared" si="5"/>
        <v>4388734</v>
      </c>
      <c r="J45" s="58">
        <f t="shared" si="5"/>
        <v>14739947</v>
      </c>
      <c r="K45" s="58">
        <f t="shared" si="5"/>
        <v>5066646</v>
      </c>
      <c r="L45" s="58">
        <f t="shared" si="5"/>
        <v>4644469</v>
      </c>
      <c r="M45" s="58">
        <f t="shared" si="5"/>
        <v>4308793</v>
      </c>
      <c r="N45" s="58">
        <f t="shared" si="5"/>
        <v>14019908</v>
      </c>
      <c r="O45" s="58">
        <f t="shared" si="5"/>
        <v>4724706</v>
      </c>
      <c r="P45" s="58">
        <f t="shared" si="5"/>
        <v>4874759</v>
      </c>
      <c r="Q45" s="58">
        <f t="shared" si="5"/>
        <v>1046529</v>
      </c>
      <c r="R45" s="58">
        <f t="shared" si="5"/>
        <v>10645994</v>
      </c>
      <c r="S45" s="58">
        <f t="shared" si="5"/>
        <v>1242671</v>
      </c>
      <c r="T45" s="58">
        <f t="shared" si="5"/>
        <v>-2541425</v>
      </c>
      <c r="U45" s="58">
        <f t="shared" si="5"/>
        <v>-15991644</v>
      </c>
      <c r="V45" s="58">
        <f t="shared" si="5"/>
        <v>-17290398</v>
      </c>
      <c r="W45" s="58">
        <f t="shared" si="5"/>
        <v>22115451</v>
      </c>
      <c r="X45" s="58">
        <f t="shared" si="5"/>
        <v>15402410</v>
      </c>
      <c r="Y45" s="58">
        <f t="shared" si="5"/>
        <v>6713041</v>
      </c>
      <c r="Z45" s="59">
        <f>+IF(X45&lt;&gt;0,+(Y45/X45)*100,0)</f>
        <v>43.584354656186918</v>
      </c>
      <c r="AA45" s="56">
        <f>SUM(AA43:AA44)</f>
        <v>15402410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2438108</v>
      </c>
      <c r="D47" s="71">
        <f>SUM(D45:D46)</f>
        <v>0</v>
      </c>
      <c r="E47" s="72">
        <f t="shared" si="6"/>
        <v>3578143</v>
      </c>
      <c r="F47" s="73">
        <f t="shared" si="6"/>
        <v>15402410</v>
      </c>
      <c r="G47" s="73">
        <f t="shared" si="6"/>
        <v>5178769</v>
      </c>
      <c r="H47" s="74">
        <f t="shared" si="6"/>
        <v>5172444</v>
      </c>
      <c r="I47" s="74">
        <f t="shared" si="6"/>
        <v>4388734</v>
      </c>
      <c r="J47" s="74">
        <f t="shared" si="6"/>
        <v>14739947</v>
      </c>
      <c r="K47" s="74">
        <f t="shared" si="6"/>
        <v>5066646</v>
      </c>
      <c r="L47" s="74">
        <f t="shared" si="6"/>
        <v>4644469</v>
      </c>
      <c r="M47" s="73">
        <f t="shared" si="6"/>
        <v>4308793</v>
      </c>
      <c r="N47" s="73">
        <f t="shared" si="6"/>
        <v>14019908</v>
      </c>
      <c r="O47" s="74">
        <f t="shared" si="6"/>
        <v>4724706</v>
      </c>
      <c r="P47" s="74">
        <f t="shared" si="6"/>
        <v>4874759</v>
      </c>
      <c r="Q47" s="74">
        <f t="shared" si="6"/>
        <v>1046529</v>
      </c>
      <c r="R47" s="74">
        <f t="shared" si="6"/>
        <v>10645994</v>
      </c>
      <c r="S47" s="74">
        <f t="shared" si="6"/>
        <v>1242671</v>
      </c>
      <c r="T47" s="73">
        <f t="shared" si="6"/>
        <v>-2541425</v>
      </c>
      <c r="U47" s="73">
        <f t="shared" si="6"/>
        <v>-15991644</v>
      </c>
      <c r="V47" s="74">
        <f t="shared" si="6"/>
        <v>-17290398</v>
      </c>
      <c r="W47" s="74">
        <f t="shared" si="6"/>
        <v>22115451</v>
      </c>
      <c r="X47" s="74">
        <f t="shared" si="6"/>
        <v>15402410</v>
      </c>
      <c r="Y47" s="74">
        <f t="shared" si="6"/>
        <v>6713041</v>
      </c>
      <c r="Z47" s="75">
        <f>+IF(X47&lt;&gt;0,+(Y47/X47)*100,0)</f>
        <v>43.584354656186918</v>
      </c>
      <c r="AA47" s="76">
        <f>SUM(AA45:AA46)</f>
        <v>15402410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2646565</v>
      </c>
      <c r="D24" s="6"/>
      <c r="E24" s="7">
        <v>3163682</v>
      </c>
      <c r="F24" s="8">
        <v>4334559</v>
      </c>
      <c r="G24" s="8"/>
      <c r="H24" s="8"/>
      <c r="I24" s="8">
        <v>294425</v>
      </c>
      <c r="J24" s="8">
        <v>294425</v>
      </c>
      <c r="K24" s="8">
        <v>316424</v>
      </c>
      <c r="L24" s="8">
        <v>327254</v>
      </c>
      <c r="M24" s="8">
        <v>402400</v>
      </c>
      <c r="N24" s="8">
        <v>1046078</v>
      </c>
      <c r="O24" s="8">
        <v>325264</v>
      </c>
      <c r="P24" s="8">
        <v>299259</v>
      </c>
      <c r="Q24" s="8">
        <v>304396</v>
      </c>
      <c r="R24" s="8">
        <v>928919</v>
      </c>
      <c r="S24" s="8">
        <v>304674</v>
      </c>
      <c r="T24" s="8">
        <v>306473</v>
      </c>
      <c r="U24" s="8">
        <v>334535</v>
      </c>
      <c r="V24" s="8">
        <v>945682</v>
      </c>
      <c r="W24" s="8">
        <v>3215104</v>
      </c>
      <c r="X24" s="8">
        <v>4334559</v>
      </c>
      <c r="Y24" s="8">
        <v>-1119455</v>
      </c>
      <c r="Z24" s="2">
        <v>-25.826272061356182</v>
      </c>
      <c r="AA24" s="6">
        <v>4334559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1218496</v>
      </c>
      <c r="D27" s="6"/>
      <c r="E27" s="7">
        <v>1566665</v>
      </c>
      <c r="F27" s="8">
        <v>1267236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1267236</v>
      </c>
      <c r="Y27" s="8">
        <v>-1267236</v>
      </c>
      <c r="Z27" s="2">
        <v>-100</v>
      </c>
      <c r="AA27" s="6">
        <v>1267236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27275</v>
      </c>
      <c r="F30" s="8">
        <v>32275</v>
      </c>
      <c r="G30" s="8"/>
      <c r="H30" s="8"/>
      <c r="I30" s="8">
        <v>6540</v>
      </c>
      <c r="J30" s="8">
        <v>6540</v>
      </c>
      <c r="K30" s="8">
        <v>950</v>
      </c>
      <c r="L30" s="8"/>
      <c r="M30" s="8"/>
      <c r="N30" s="8">
        <v>950</v>
      </c>
      <c r="O30" s="8"/>
      <c r="P30" s="8">
        <v>1819</v>
      </c>
      <c r="Q30" s="8"/>
      <c r="R30" s="8">
        <v>1819</v>
      </c>
      <c r="S30" s="8">
        <v>10852</v>
      </c>
      <c r="T30" s="8"/>
      <c r="U30" s="8"/>
      <c r="V30" s="8">
        <v>10852</v>
      </c>
      <c r="W30" s="8">
        <v>20161</v>
      </c>
      <c r="X30" s="8">
        <v>32275</v>
      </c>
      <c r="Y30" s="8">
        <v>-12114</v>
      </c>
      <c r="Z30" s="2">
        <v>-37.533694810224631</v>
      </c>
      <c r="AA30" s="6">
        <v>32275</v>
      </c>
    </row>
    <row r="31" spans="1:27" x14ac:dyDescent="0.25">
      <c r="A31" s="25" t="s">
        <v>57</v>
      </c>
      <c r="B31" s="24" t="s">
        <v>32</v>
      </c>
      <c r="C31" s="6">
        <v>290473</v>
      </c>
      <c r="D31" s="6"/>
      <c r="E31" s="7">
        <v>305709</v>
      </c>
      <c r="F31" s="8">
        <v>460709</v>
      </c>
      <c r="G31" s="8"/>
      <c r="H31" s="8">
        <v>18995</v>
      </c>
      <c r="I31" s="8"/>
      <c r="J31" s="8">
        <v>18995</v>
      </c>
      <c r="K31" s="8">
        <v>78470</v>
      </c>
      <c r="L31" s="8">
        <v>58090</v>
      </c>
      <c r="M31" s="8">
        <v>55935</v>
      </c>
      <c r="N31" s="8">
        <v>192495</v>
      </c>
      <c r="O31" s="8">
        <v>20485</v>
      </c>
      <c r="P31" s="8">
        <v>11650</v>
      </c>
      <c r="Q31" s="8">
        <v>4485</v>
      </c>
      <c r="R31" s="8">
        <v>36620</v>
      </c>
      <c r="S31" s="8">
        <v>147143</v>
      </c>
      <c r="T31" s="8"/>
      <c r="U31" s="8">
        <v>1650</v>
      </c>
      <c r="V31" s="8">
        <v>148793</v>
      </c>
      <c r="W31" s="8">
        <v>396903</v>
      </c>
      <c r="X31" s="8">
        <v>460709</v>
      </c>
      <c r="Y31" s="8">
        <v>-63806</v>
      </c>
      <c r="Z31" s="2">
        <v>-13.849523234840214</v>
      </c>
      <c r="AA31" s="6">
        <v>460709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12843</v>
      </c>
      <c r="D33" s="6"/>
      <c r="E33" s="7">
        <v>30219</v>
      </c>
      <c r="F33" s="8">
        <v>31408</v>
      </c>
      <c r="G33" s="8"/>
      <c r="H33" s="8">
        <v>872</v>
      </c>
      <c r="I33" s="8">
        <v>2917</v>
      </c>
      <c r="J33" s="8">
        <v>3789</v>
      </c>
      <c r="K33" s="8">
        <v>1201</v>
      </c>
      <c r="L33" s="8">
        <v>1641</v>
      </c>
      <c r="M33" s="8">
        <v>2174</v>
      </c>
      <c r="N33" s="8">
        <v>5016</v>
      </c>
      <c r="O33" s="8">
        <v>1429</v>
      </c>
      <c r="P33" s="8">
        <v>2000</v>
      </c>
      <c r="Q33" s="8">
        <v>1053</v>
      </c>
      <c r="R33" s="8">
        <v>4482</v>
      </c>
      <c r="S33" s="8">
        <v>1082</v>
      </c>
      <c r="T33" s="8">
        <v>2249</v>
      </c>
      <c r="U33" s="8">
        <v>1248</v>
      </c>
      <c r="V33" s="8">
        <v>4579</v>
      </c>
      <c r="W33" s="8">
        <v>17866</v>
      </c>
      <c r="X33" s="8">
        <v>31408</v>
      </c>
      <c r="Y33" s="8">
        <v>-13542</v>
      </c>
      <c r="Z33" s="2">
        <v>-43.116403464085586</v>
      </c>
      <c r="AA33" s="6">
        <v>31408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>
        <v>1000000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1000000</v>
      </c>
      <c r="Y34" s="8">
        <v>-1000000</v>
      </c>
      <c r="Z34" s="2">
        <v>-100</v>
      </c>
      <c r="AA34" s="6">
        <v>1000000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4168377</v>
      </c>
      <c r="D35" s="33">
        <f>SUM(D24:D34)</f>
        <v>0</v>
      </c>
      <c r="E35" s="34">
        <f t="shared" si="1"/>
        <v>5093550</v>
      </c>
      <c r="F35" s="35">
        <f t="shared" si="1"/>
        <v>7126187</v>
      </c>
      <c r="G35" s="35">
        <f t="shared" si="1"/>
        <v>0</v>
      </c>
      <c r="H35" s="35">
        <f t="shared" si="1"/>
        <v>19867</v>
      </c>
      <c r="I35" s="35">
        <f t="shared" si="1"/>
        <v>303882</v>
      </c>
      <c r="J35" s="35">
        <f t="shared" si="1"/>
        <v>323749</v>
      </c>
      <c r="K35" s="35">
        <f t="shared" si="1"/>
        <v>397045</v>
      </c>
      <c r="L35" s="35">
        <f t="shared" si="1"/>
        <v>386985</v>
      </c>
      <c r="M35" s="35">
        <f t="shared" si="1"/>
        <v>460509</v>
      </c>
      <c r="N35" s="35">
        <f t="shared" si="1"/>
        <v>1244539</v>
      </c>
      <c r="O35" s="35">
        <f t="shared" si="1"/>
        <v>347178</v>
      </c>
      <c r="P35" s="35">
        <f t="shared" si="1"/>
        <v>314728</v>
      </c>
      <c r="Q35" s="35">
        <f t="shared" si="1"/>
        <v>309934</v>
      </c>
      <c r="R35" s="35">
        <f t="shared" si="1"/>
        <v>971840</v>
      </c>
      <c r="S35" s="35">
        <f t="shared" si="1"/>
        <v>463751</v>
      </c>
      <c r="T35" s="35">
        <f t="shared" si="1"/>
        <v>308722</v>
      </c>
      <c r="U35" s="35">
        <f t="shared" si="1"/>
        <v>337433</v>
      </c>
      <c r="V35" s="35">
        <f t="shared" si="1"/>
        <v>1109906</v>
      </c>
      <c r="W35" s="35">
        <f t="shared" si="1"/>
        <v>3650034</v>
      </c>
      <c r="X35" s="35">
        <f t="shared" si="1"/>
        <v>7126187</v>
      </c>
      <c r="Y35" s="35">
        <f t="shared" si="1"/>
        <v>-3476153</v>
      </c>
      <c r="Z35" s="36">
        <f>+IF(X35&lt;&gt;0,+(Y35/X35)*100,0)</f>
        <v>-48.779985706240943</v>
      </c>
      <c r="AA35" s="33">
        <f>SUM(AA24:AA34)</f>
        <v>7126187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-4168377</v>
      </c>
      <c r="D37" s="46">
        <f>+D21-D35</f>
        <v>0</v>
      </c>
      <c r="E37" s="47">
        <f t="shared" si="2"/>
        <v>-5093550</v>
      </c>
      <c r="F37" s="48">
        <f t="shared" si="2"/>
        <v>-7126187</v>
      </c>
      <c r="G37" s="48">
        <f t="shared" si="2"/>
        <v>0</v>
      </c>
      <c r="H37" s="48">
        <f t="shared" si="2"/>
        <v>-19867</v>
      </c>
      <c r="I37" s="48">
        <f t="shared" si="2"/>
        <v>-303882</v>
      </c>
      <c r="J37" s="48">
        <f t="shared" si="2"/>
        <v>-323749</v>
      </c>
      <c r="K37" s="48">
        <f t="shared" si="2"/>
        <v>-397045</v>
      </c>
      <c r="L37" s="48">
        <f t="shared" si="2"/>
        <v>-386985</v>
      </c>
      <c r="M37" s="48">
        <f t="shared" si="2"/>
        <v>-460509</v>
      </c>
      <c r="N37" s="48">
        <f t="shared" si="2"/>
        <v>-1244539</v>
      </c>
      <c r="O37" s="48">
        <f t="shared" si="2"/>
        <v>-347178</v>
      </c>
      <c r="P37" s="48">
        <f t="shared" si="2"/>
        <v>-314728</v>
      </c>
      <c r="Q37" s="48">
        <f t="shared" si="2"/>
        <v>-309934</v>
      </c>
      <c r="R37" s="48">
        <f t="shared" si="2"/>
        <v>-971840</v>
      </c>
      <c r="S37" s="48">
        <f t="shared" si="2"/>
        <v>-463751</v>
      </c>
      <c r="T37" s="48">
        <f t="shared" si="2"/>
        <v>-308722</v>
      </c>
      <c r="U37" s="48">
        <f t="shared" si="2"/>
        <v>-337433</v>
      </c>
      <c r="V37" s="48">
        <f t="shared" si="2"/>
        <v>-1109906</v>
      </c>
      <c r="W37" s="48">
        <f t="shared" si="2"/>
        <v>-3650034</v>
      </c>
      <c r="X37" s="48">
        <f>IF(F21=F35,0,X21-X35)</f>
        <v>-7126187</v>
      </c>
      <c r="Y37" s="48">
        <f t="shared" si="2"/>
        <v>3476153</v>
      </c>
      <c r="Z37" s="49">
        <f>+IF(X37&lt;&gt;0,+(Y37/X37)*100,0)</f>
        <v>-48.779985706240943</v>
      </c>
      <c r="AA37" s="46">
        <f>+AA21-AA35</f>
        <v>-7126187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-4168377</v>
      </c>
      <c r="D41" s="56">
        <f>SUM(D37:D40)</f>
        <v>0</v>
      </c>
      <c r="E41" s="57">
        <f t="shared" si="3"/>
        <v>-5093550</v>
      </c>
      <c r="F41" s="58">
        <f t="shared" si="3"/>
        <v>-7126187</v>
      </c>
      <c r="G41" s="58">
        <f t="shared" si="3"/>
        <v>0</v>
      </c>
      <c r="H41" s="58">
        <f t="shared" si="3"/>
        <v>-19867</v>
      </c>
      <c r="I41" s="58">
        <f t="shared" si="3"/>
        <v>-303882</v>
      </c>
      <c r="J41" s="58">
        <f t="shared" si="3"/>
        <v>-323749</v>
      </c>
      <c r="K41" s="58">
        <f t="shared" si="3"/>
        <v>-397045</v>
      </c>
      <c r="L41" s="58">
        <f t="shared" si="3"/>
        <v>-386985</v>
      </c>
      <c r="M41" s="58">
        <f t="shared" si="3"/>
        <v>-460509</v>
      </c>
      <c r="N41" s="58">
        <f t="shared" si="3"/>
        <v>-1244539</v>
      </c>
      <c r="O41" s="58">
        <f t="shared" si="3"/>
        <v>-347178</v>
      </c>
      <c r="P41" s="58">
        <f t="shared" si="3"/>
        <v>-314728</v>
      </c>
      <c r="Q41" s="58">
        <f t="shared" si="3"/>
        <v>-309934</v>
      </c>
      <c r="R41" s="58">
        <f t="shared" si="3"/>
        <v>-971840</v>
      </c>
      <c r="S41" s="58">
        <f t="shared" si="3"/>
        <v>-463751</v>
      </c>
      <c r="T41" s="58">
        <f t="shared" si="3"/>
        <v>-308722</v>
      </c>
      <c r="U41" s="58">
        <f t="shared" si="3"/>
        <v>-337433</v>
      </c>
      <c r="V41" s="58">
        <f t="shared" si="3"/>
        <v>-1109906</v>
      </c>
      <c r="W41" s="58">
        <f t="shared" si="3"/>
        <v>-3650034</v>
      </c>
      <c r="X41" s="58">
        <f t="shared" si="3"/>
        <v>-7126187</v>
      </c>
      <c r="Y41" s="58">
        <f t="shared" si="3"/>
        <v>3476153</v>
      </c>
      <c r="Z41" s="59">
        <f>+IF(X41&lt;&gt;0,+(Y41/X41)*100,0)</f>
        <v>-48.779985706240943</v>
      </c>
      <c r="AA41" s="56">
        <f>SUM(AA37:AA40)</f>
        <v>-7126187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-4168377</v>
      </c>
      <c r="D43" s="64">
        <f>+D41-D42</f>
        <v>0</v>
      </c>
      <c r="E43" s="65">
        <f t="shared" si="4"/>
        <v>-5093550</v>
      </c>
      <c r="F43" s="66">
        <f t="shared" si="4"/>
        <v>-7126187</v>
      </c>
      <c r="G43" s="66">
        <f t="shared" si="4"/>
        <v>0</v>
      </c>
      <c r="H43" s="66">
        <f t="shared" si="4"/>
        <v>-19867</v>
      </c>
      <c r="I43" s="66">
        <f t="shared" si="4"/>
        <v>-303882</v>
      </c>
      <c r="J43" s="66">
        <f t="shared" si="4"/>
        <v>-323749</v>
      </c>
      <c r="K43" s="66">
        <f t="shared" si="4"/>
        <v>-397045</v>
      </c>
      <c r="L43" s="66">
        <f t="shared" si="4"/>
        <v>-386985</v>
      </c>
      <c r="M43" s="66">
        <f t="shared" si="4"/>
        <v>-460509</v>
      </c>
      <c r="N43" s="66">
        <f t="shared" si="4"/>
        <v>-1244539</v>
      </c>
      <c r="O43" s="66">
        <f t="shared" si="4"/>
        <v>-347178</v>
      </c>
      <c r="P43" s="66">
        <f t="shared" si="4"/>
        <v>-314728</v>
      </c>
      <c r="Q43" s="66">
        <f t="shared" si="4"/>
        <v>-309934</v>
      </c>
      <c r="R43" s="66">
        <f t="shared" si="4"/>
        <v>-971840</v>
      </c>
      <c r="S43" s="66">
        <f t="shared" si="4"/>
        <v>-463751</v>
      </c>
      <c r="T43" s="66">
        <f t="shared" si="4"/>
        <v>-308722</v>
      </c>
      <c r="U43" s="66">
        <f t="shared" si="4"/>
        <v>-337433</v>
      </c>
      <c r="V43" s="66">
        <f t="shared" si="4"/>
        <v>-1109906</v>
      </c>
      <c r="W43" s="66">
        <f t="shared" si="4"/>
        <v>-3650034</v>
      </c>
      <c r="X43" s="66">
        <f t="shared" si="4"/>
        <v>-7126187</v>
      </c>
      <c r="Y43" s="66">
        <f t="shared" si="4"/>
        <v>3476153</v>
      </c>
      <c r="Z43" s="67">
        <f>+IF(X43&lt;&gt;0,+(Y43/X43)*100,0)</f>
        <v>-48.779985706240943</v>
      </c>
      <c r="AA43" s="64">
        <f>+AA41-AA42</f>
        <v>-7126187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-4168377</v>
      </c>
      <c r="D45" s="56">
        <f>SUM(D43:D44)</f>
        <v>0</v>
      </c>
      <c r="E45" s="57">
        <f t="shared" si="5"/>
        <v>-5093550</v>
      </c>
      <c r="F45" s="58">
        <f t="shared" si="5"/>
        <v>-7126187</v>
      </c>
      <c r="G45" s="58">
        <f t="shared" si="5"/>
        <v>0</v>
      </c>
      <c r="H45" s="58">
        <f t="shared" si="5"/>
        <v>-19867</v>
      </c>
      <c r="I45" s="58">
        <f t="shared" si="5"/>
        <v>-303882</v>
      </c>
      <c r="J45" s="58">
        <f t="shared" si="5"/>
        <v>-323749</v>
      </c>
      <c r="K45" s="58">
        <f t="shared" si="5"/>
        <v>-397045</v>
      </c>
      <c r="L45" s="58">
        <f t="shared" si="5"/>
        <v>-386985</v>
      </c>
      <c r="M45" s="58">
        <f t="shared" si="5"/>
        <v>-460509</v>
      </c>
      <c r="N45" s="58">
        <f t="shared" si="5"/>
        <v>-1244539</v>
      </c>
      <c r="O45" s="58">
        <f t="shared" si="5"/>
        <v>-347178</v>
      </c>
      <c r="P45" s="58">
        <f t="shared" si="5"/>
        <v>-314728</v>
      </c>
      <c r="Q45" s="58">
        <f t="shared" si="5"/>
        <v>-309934</v>
      </c>
      <c r="R45" s="58">
        <f t="shared" si="5"/>
        <v>-971840</v>
      </c>
      <c r="S45" s="58">
        <f t="shared" si="5"/>
        <v>-463751</v>
      </c>
      <c r="T45" s="58">
        <f t="shared" si="5"/>
        <v>-308722</v>
      </c>
      <c r="U45" s="58">
        <f t="shared" si="5"/>
        <v>-337433</v>
      </c>
      <c r="V45" s="58">
        <f t="shared" si="5"/>
        <v>-1109906</v>
      </c>
      <c r="W45" s="58">
        <f t="shared" si="5"/>
        <v>-3650034</v>
      </c>
      <c r="X45" s="58">
        <f t="shared" si="5"/>
        <v>-7126187</v>
      </c>
      <c r="Y45" s="58">
        <f t="shared" si="5"/>
        <v>3476153</v>
      </c>
      <c r="Z45" s="59">
        <f>+IF(X45&lt;&gt;0,+(Y45/X45)*100,0)</f>
        <v>-48.779985706240943</v>
      </c>
      <c r="AA45" s="56">
        <f>SUM(AA43:AA44)</f>
        <v>-7126187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-4168377</v>
      </c>
      <c r="D47" s="71">
        <f>SUM(D45:D46)</f>
        <v>0</v>
      </c>
      <c r="E47" s="72">
        <f t="shared" si="6"/>
        <v>-5093550</v>
      </c>
      <c r="F47" s="73">
        <f t="shared" si="6"/>
        <v>-7126187</v>
      </c>
      <c r="G47" s="73">
        <f t="shared" si="6"/>
        <v>0</v>
      </c>
      <c r="H47" s="74">
        <f t="shared" si="6"/>
        <v>-19867</v>
      </c>
      <c r="I47" s="74">
        <f t="shared" si="6"/>
        <v>-303882</v>
      </c>
      <c r="J47" s="74">
        <f t="shared" si="6"/>
        <v>-323749</v>
      </c>
      <c r="K47" s="74">
        <f t="shared" si="6"/>
        <v>-397045</v>
      </c>
      <c r="L47" s="74">
        <f t="shared" si="6"/>
        <v>-386985</v>
      </c>
      <c r="M47" s="73">
        <f t="shared" si="6"/>
        <v>-460509</v>
      </c>
      <c r="N47" s="73">
        <f t="shared" si="6"/>
        <v>-1244539</v>
      </c>
      <c r="O47" s="74">
        <f t="shared" si="6"/>
        <v>-347178</v>
      </c>
      <c r="P47" s="74">
        <f t="shared" si="6"/>
        <v>-314728</v>
      </c>
      <c r="Q47" s="74">
        <f t="shared" si="6"/>
        <v>-309934</v>
      </c>
      <c r="R47" s="74">
        <f t="shared" si="6"/>
        <v>-971840</v>
      </c>
      <c r="S47" s="74">
        <f t="shared" si="6"/>
        <v>-463751</v>
      </c>
      <c r="T47" s="73">
        <f t="shared" si="6"/>
        <v>-308722</v>
      </c>
      <c r="U47" s="73">
        <f t="shared" si="6"/>
        <v>-337433</v>
      </c>
      <c r="V47" s="74">
        <f t="shared" si="6"/>
        <v>-1109906</v>
      </c>
      <c r="W47" s="74">
        <f t="shared" si="6"/>
        <v>-3650034</v>
      </c>
      <c r="X47" s="74">
        <f t="shared" si="6"/>
        <v>-7126187</v>
      </c>
      <c r="Y47" s="74">
        <f t="shared" si="6"/>
        <v>3476153</v>
      </c>
      <c r="Z47" s="75">
        <f>+IF(X47&lt;&gt;0,+(Y47/X47)*100,0)</f>
        <v>-48.779985706240943</v>
      </c>
      <c r="AA47" s="76">
        <f>SUM(AA45:AA46)</f>
        <v>-7126187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25529654</v>
      </c>
      <c r="D8" s="6"/>
      <c r="E8" s="7">
        <v>33596952</v>
      </c>
      <c r="F8" s="8">
        <v>33596952</v>
      </c>
      <c r="G8" s="8"/>
      <c r="H8" s="8"/>
      <c r="I8" s="8"/>
      <c r="J8" s="8"/>
      <c r="K8" s="8"/>
      <c r="L8" s="8"/>
      <c r="M8" s="8"/>
      <c r="N8" s="8"/>
      <c r="O8" s="8">
        <v>1204314</v>
      </c>
      <c r="P8" s="8">
        <v>2157581</v>
      </c>
      <c r="Q8" s="8">
        <v>1963751</v>
      </c>
      <c r="R8" s="8">
        <v>5325646</v>
      </c>
      <c r="S8" s="8">
        <v>624584</v>
      </c>
      <c r="T8" s="8">
        <v>1794849</v>
      </c>
      <c r="U8" s="8"/>
      <c r="V8" s="8">
        <v>2419433</v>
      </c>
      <c r="W8" s="8">
        <v>7745079</v>
      </c>
      <c r="X8" s="8">
        <v>33596952</v>
      </c>
      <c r="Y8" s="8">
        <v>-25851873</v>
      </c>
      <c r="Z8" s="2">
        <v>-76.947078413541803</v>
      </c>
      <c r="AA8" s="6">
        <v>33596952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8158173</v>
      </c>
      <c r="D13" s="6"/>
      <c r="E13" s="7">
        <v>17299036</v>
      </c>
      <c r="F13" s="8">
        <v>17299036</v>
      </c>
      <c r="G13" s="8"/>
      <c r="H13" s="8"/>
      <c r="I13" s="8"/>
      <c r="J13" s="8"/>
      <c r="K13" s="8"/>
      <c r="L13" s="8"/>
      <c r="M13" s="8"/>
      <c r="N13" s="8"/>
      <c r="O13" s="8">
        <v>528092</v>
      </c>
      <c r="P13" s="8">
        <v>970702</v>
      </c>
      <c r="Q13" s="8">
        <v>1003923</v>
      </c>
      <c r="R13" s="8">
        <v>2502717</v>
      </c>
      <c r="S13" s="8">
        <v>1020575</v>
      </c>
      <c r="T13" s="8">
        <v>1059122</v>
      </c>
      <c r="U13" s="8"/>
      <c r="V13" s="8">
        <v>2079697</v>
      </c>
      <c r="W13" s="8">
        <v>4582414</v>
      </c>
      <c r="X13" s="8">
        <v>17299036</v>
      </c>
      <c r="Y13" s="8">
        <v>-12716622</v>
      </c>
      <c r="Z13" s="2">
        <v>-73.51058174571115</v>
      </c>
      <c r="AA13" s="6">
        <v>17299036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>
        <v>1000000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1000000</v>
      </c>
      <c r="Y18" s="8">
        <v>-1000000</v>
      </c>
      <c r="Z18" s="2">
        <v>-100</v>
      </c>
      <c r="AA18" s="6">
        <v>1000000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>
        <v>1554</v>
      </c>
      <c r="R19" s="26">
        <v>1554</v>
      </c>
      <c r="S19" s="26">
        <v>21749</v>
      </c>
      <c r="T19" s="26"/>
      <c r="U19" s="26"/>
      <c r="V19" s="26">
        <v>21749</v>
      </c>
      <c r="W19" s="26">
        <v>23303</v>
      </c>
      <c r="X19" s="26"/>
      <c r="Y19" s="26">
        <v>23303</v>
      </c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33687827</v>
      </c>
      <c r="D21" s="33">
        <f t="shared" si="0"/>
        <v>0</v>
      </c>
      <c r="E21" s="34">
        <f t="shared" si="0"/>
        <v>50895988</v>
      </c>
      <c r="F21" s="35">
        <f t="shared" si="0"/>
        <v>51895988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1732406</v>
      </c>
      <c r="P21" s="35">
        <f t="shared" si="0"/>
        <v>3128283</v>
      </c>
      <c r="Q21" s="35">
        <f t="shared" si="0"/>
        <v>2969228</v>
      </c>
      <c r="R21" s="35">
        <f t="shared" si="0"/>
        <v>7829917</v>
      </c>
      <c r="S21" s="35">
        <f t="shared" si="0"/>
        <v>1666908</v>
      </c>
      <c r="T21" s="35">
        <f t="shared" si="0"/>
        <v>2853971</v>
      </c>
      <c r="U21" s="35">
        <f t="shared" si="0"/>
        <v>0</v>
      </c>
      <c r="V21" s="35">
        <f t="shared" si="0"/>
        <v>4520879</v>
      </c>
      <c r="W21" s="35">
        <f t="shared" si="0"/>
        <v>12350796</v>
      </c>
      <c r="X21" s="35">
        <f t="shared" si="0"/>
        <v>51895988</v>
      </c>
      <c r="Y21" s="35">
        <f t="shared" si="0"/>
        <v>-39545192</v>
      </c>
      <c r="Z21" s="36">
        <f>+IF(X21&lt;&gt;0,+(Y21/X21)*100,0)</f>
        <v>-76.200865469600458</v>
      </c>
      <c r="AA21" s="33">
        <f>SUM(AA5:AA20)</f>
        <v>51895988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10109749</v>
      </c>
      <c r="D24" s="6"/>
      <c r="E24" s="7">
        <v>10856627</v>
      </c>
      <c r="F24" s="8">
        <v>10856627</v>
      </c>
      <c r="G24" s="8">
        <v>764092</v>
      </c>
      <c r="H24" s="8">
        <v>719730</v>
      </c>
      <c r="I24" s="8">
        <v>667494</v>
      </c>
      <c r="J24" s="8">
        <v>2151316</v>
      </c>
      <c r="K24" s="8">
        <v>830236</v>
      </c>
      <c r="L24" s="8">
        <v>763447</v>
      </c>
      <c r="M24" s="8">
        <v>1114627</v>
      </c>
      <c r="N24" s="8">
        <v>2708310</v>
      </c>
      <c r="O24" s="8">
        <v>922859</v>
      </c>
      <c r="P24" s="8">
        <v>757215</v>
      </c>
      <c r="Q24" s="8">
        <v>741712</v>
      </c>
      <c r="R24" s="8">
        <v>2421786</v>
      </c>
      <c r="S24" s="8">
        <v>735289</v>
      </c>
      <c r="T24" s="8">
        <v>796133</v>
      </c>
      <c r="U24" s="8"/>
      <c r="V24" s="8">
        <v>1531422</v>
      </c>
      <c r="W24" s="8">
        <v>8812834</v>
      </c>
      <c r="X24" s="8">
        <v>10856627</v>
      </c>
      <c r="Y24" s="8">
        <v>-2043793</v>
      </c>
      <c r="Z24" s="2">
        <v>-18.825303660151537</v>
      </c>
      <c r="AA24" s="6">
        <v>10856627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7822666</v>
      </c>
      <c r="D26" s="6"/>
      <c r="E26" s="7">
        <v>15787620</v>
      </c>
      <c r="F26" s="8">
        <v>15787620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15787620</v>
      </c>
      <c r="Y26" s="8">
        <v>-15787620</v>
      </c>
      <c r="Z26" s="2">
        <v>-100</v>
      </c>
      <c r="AA26" s="6">
        <v>15787620</v>
      </c>
    </row>
    <row r="27" spans="1:27" x14ac:dyDescent="0.25">
      <c r="A27" s="25" t="s">
        <v>53</v>
      </c>
      <c r="B27" s="24" t="s">
        <v>32</v>
      </c>
      <c r="C27" s="6">
        <v>11284840</v>
      </c>
      <c r="D27" s="6"/>
      <c r="E27" s="7">
        <v>30498548</v>
      </c>
      <c r="F27" s="8">
        <v>24213988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24213988</v>
      </c>
      <c r="Y27" s="8">
        <v>-24213988</v>
      </c>
      <c r="Z27" s="2">
        <v>-100</v>
      </c>
      <c r="AA27" s="6">
        <v>24213988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1120661</v>
      </c>
      <c r="D30" s="6"/>
      <c r="E30" s="7">
        <v>1150000</v>
      </c>
      <c r="F30" s="8">
        <v>1051000</v>
      </c>
      <c r="G30" s="8">
        <v>3536</v>
      </c>
      <c r="H30" s="8">
        <v>51815</v>
      </c>
      <c r="I30" s="8">
        <v>15257</v>
      </c>
      <c r="J30" s="8">
        <v>70608</v>
      </c>
      <c r="K30" s="8">
        <v>41007</v>
      </c>
      <c r="L30" s="8">
        <v>140268</v>
      </c>
      <c r="M30" s="8"/>
      <c r="N30" s="8">
        <v>181275</v>
      </c>
      <c r="O30" s="8">
        <v>72396</v>
      </c>
      <c r="P30" s="8">
        <v>77551</v>
      </c>
      <c r="Q30" s="8">
        <v>67714</v>
      </c>
      <c r="R30" s="8">
        <v>217661</v>
      </c>
      <c r="S30" s="8">
        <v>45685</v>
      </c>
      <c r="T30" s="8">
        <v>11968</v>
      </c>
      <c r="U30" s="8">
        <v>36277</v>
      </c>
      <c r="V30" s="8">
        <v>93930</v>
      </c>
      <c r="W30" s="8">
        <v>563474</v>
      </c>
      <c r="X30" s="8">
        <v>1051000</v>
      </c>
      <c r="Y30" s="8">
        <v>-487526</v>
      </c>
      <c r="Z30" s="2">
        <v>-46.386869647954335</v>
      </c>
      <c r="AA30" s="6">
        <v>1051000</v>
      </c>
    </row>
    <row r="31" spans="1:27" x14ac:dyDescent="0.25">
      <c r="A31" s="25" t="s">
        <v>57</v>
      </c>
      <c r="B31" s="24" t="s">
        <v>32</v>
      </c>
      <c r="C31" s="6">
        <v>17839521</v>
      </c>
      <c r="D31" s="6"/>
      <c r="E31" s="7">
        <v>12275000</v>
      </c>
      <c r="F31" s="8">
        <v>12405000</v>
      </c>
      <c r="G31" s="8"/>
      <c r="H31" s="8">
        <v>1601207</v>
      </c>
      <c r="I31" s="8">
        <v>1591468</v>
      </c>
      <c r="J31" s="8">
        <v>3192675</v>
      </c>
      <c r="K31" s="8">
        <v>1543300</v>
      </c>
      <c r="L31" s="8">
        <v>3190003</v>
      </c>
      <c r="M31" s="8"/>
      <c r="N31" s="8">
        <v>4733303</v>
      </c>
      <c r="O31" s="8">
        <v>1736411</v>
      </c>
      <c r="P31" s="8">
        <v>1820932</v>
      </c>
      <c r="Q31" s="8">
        <v>1559185</v>
      </c>
      <c r="R31" s="8">
        <v>5116528</v>
      </c>
      <c r="S31" s="8">
        <v>1620172</v>
      </c>
      <c r="T31" s="8">
        <v>1669369</v>
      </c>
      <c r="U31" s="8">
        <v>1783089</v>
      </c>
      <c r="V31" s="8">
        <v>5072630</v>
      </c>
      <c r="W31" s="8">
        <v>18115136</v>
      </c>
      <c r="X31" s="8">
        <v>12405000</v>
      </c>
      <c r="Y31" s="8">
        <v>5710136</v>
      </c>
      <c r="Z31" s="2">
        <v>46.030923014913341</v>
      </c>
      <c r="AA31" s="6">
        <v>12405000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1235453</v>
      </c>
      <c r="D33" s="6"/>
      <c r="E33" s="7">
        <v>2047290</v>
      </c>
      <c r="F33" s="8">
        <v>1876290</v>
      </c>
      <c r="G33" s="8">
        <v>55182</v>
      </c>
      <c r="H33" s="8">
        <v>193660</v>
      </c>
      <c r="I33" s="8">
        <v>229906</v>
      </c>
      <c r="J33" s="8">
        <v>478748</v>
      </c>
      <c r="K33" s="8">
        <v>184140</v>
      </c>
      <c r="L33" s="8">
        <v>342624</v>
      </c>
      <c r="M33" s="8"/>
      <c r="N33" s="8">
        <v>526764</v>
      </c>
      <c r="O33" s="8">
        <v>196500</v>
      </c>
      <c r="P33" s="8">
        <v>145283</v>
      </c>
      <c r="Q33" s="8">
        <v>102664</v>
      </c>
      <c r="R33" s="8">
        <v>444447</v>
      </c>
      <c r="S33" s="8">
        <v>59958</v>
      </c>
      <c r="T33" s="8">
        <v>3126</v>
      </c>
      <c r="U33" s="8">
        <v>346828</v>
      </c>
      <c r="V33" s="8">
        <v>409912</v>
      </c>
      <c r="W33" s="8">
        <v>1859871</v>
      </c>
      <c r="X33" s="8">
        <v>1876290</v>
      </c>
      <c r="Y33" s="8">
        <v>-16419</v>
      </c>
      <c r="Z33" s="2">
        <v>-0.87507794637289549</v>
      </c>
      <c r="AA33" s="6">
        <v>1876290</v>
      </c>
    </row>
    <row r="34" spans="1:27" x14ac:dyDescent="0.25">
      <c r="A34" s="23" t="s">
        <v>59</v>
      </c>
      <c r="B34" s="29" t="s">
        <v>32</v>
      </c>
      <c r="C34" s="6">
        <v>602998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50015888</v>
      </c>
      <c r="D35" s="33">
        <f>SUM(D24:D34)</f>
        <v>0</v>
      </c>
      <c r="E35" s="34">
        <f t="shared" si="1"/>
        <v>72615085</v>
      </c>
      <c r="F35" s="35">
        <f t="shared" si="1"/>
        <v>66190525</v>
      </c>
      <c r="G35" s="35">
        <f t="shared" si="1"/>
        <v>822810</v>
      </c>
      <c r="H35" s="35">
        <f t="shared" si="1"/>
        <v>2566412</v>
      </c>
      <c r="I35" s="35">
        <f t="shared" si="1"/>
        <v>2504125</v>
      </c>
      <c r="J35" s="35">
        <f t="shared" si="1"/>
        <v>5893347</v>
      </c>
      <c r="K35" s="35">
        <f t="shared" si="1"/>
        <v>2598683</v>
      </c>
      <c r="L35" s="35">
        <f t="shared" si="1"/>
        <v>4436342</v>
      </c>
      <c r="M35" s="35">
        <f t="shared" si="1"/>
        <v>1114627</v>
      </c>
      <c r="N35" s="35">
        <f t="shared" si="1"/>
        <v>8149652</v>
      </c>
      <c r="O35" s="35">
        <f t="shared" si="1"/>
        <v>2928166</v>
      </c>
      <c r="P35" s="35">
        <f t="shared" si="1"/>
        <v>2800981</v>
      </c>
      <c r="Q35" s="35">
        <f t="shared" si="1"/>
        <v>2471275</v>
      </c>
      <c r="R35" s="35">
        <f t="shared" si="1"/>
        <v>8200422</v>
      </c>
      <c r="S35" s="35">
        <f t="shared" si="1"/>
        <v>2461104</v>
      </c>
      <c r="T35" s="35">
        <f t="shared" si="1"/>
        <v>2480596</v>
      </c>
      <c r="U35" s="35">
        <f t="shared" si="1"/>
        <v>2166194</v>
      </c>
      <c r="V35" s="35">
        <f t="shared" si="1"/>
        <v>7107894</v>
      </c>
      <c r="W35" s="35">
        <f t="shared" si="1"/>
        <v>29351315</v>
      </c>
      <c r="X35" s="35">
        <f t="shared" si="1"/>
        <v>66190525</v>
      </c>
      <c r="Y35" s="35">
        <f t="shared" si="1"/>
        <v>-36839210</v>
      </c>
      <c r="Z35" s="36">
        <f>+IF(X35&lt;&gt;0,+(Y35/X35)*100,0)</f>
        <v>-55.656319390124189</v>
      </c>
      <c r="AA35" s="33">
        <f>SUM(AA24:AA34)</f>
        <v>66190525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-16328061</v>
      </c>
      <c r="D37" s="46">
        <f>+D21-D35</f>
        <v>0</v>
      </c>
      <c r="E37" s="47">
        <f t="shared" si="2"/>
        <v>-21719097</v>
      </c>
      <c r="F37" s="48">
        <f t="shared" si="2"/>
        <v>-14294537</v>
      </c>
      <c r="G37" s="48">
        <f t="shared" si="2"/>
        <v>-822810</v>
      </c>
      <c r="H37" s="48">
        <f t="shared" si="2"/>
        <v>-2566412</v>
      </c>
      <c r="I37" s="48">
        <f t="shared" si="2"/>
        <v>-2504125</v>
      </c>
      <c r="J37" s="48">
        <f t="shared" si="2"/>
        <v>-5893347</v>
      </c>
      <c r="K37" s="48">
        <f t="shared" si="2"/>
        <v>-2598683</v>
      </c>
      <c r="L37" s="48">
        <f t="shared" si="2"/>
        <v>-4436342</v>
      </c>
      <c r="M37" s="48">
        <f t="shared" si="2"/>
        <v>-1114627</v>
      </c>
      <c r="N37" s="48">
        <f t="shared" si="2"/>
        <v>-8149652</v>
      </c>
      <c r="O37" s="48">
        <f t="shared" si="2"/>
        <v>-1195760</v>
      </c>
      <c r="P37" s="48">
        <f t="shared" si="2"/>
        <v>327302</v>
      </c>
      <c r="Q37" s="48">
        <f t="shared" si="2"/>
        <v>497953</v>
      </c>
      <c r="R37" s="48">
        <f t="shared" si="2"/>
        <v>-370505</v>
      </c>
      <c r="S37" s="48">
        <f t="shared" si="2"/>
        <v>-794196</v>
      </c>
      <c r="T37" s="48">
        <f t="shared" si="2"/>
        <v>373375</v>
      </c>
      <c r="U37" s="48">
        <f t="shared" si="2"/>
        <v>-2166194</v>
      </c>
      <c r="V37" s="48">
        <f t="shared" si="2"/>
        <v>-2587015</v>
      </c>
      <c r="W37" s="48">
        <f t="shared" si="2"/>
        <v>-17000519</v>
      </c>
      <c r="X37" s="48">
        <f>IF(F21=F35,0,X21-X35)</f>
        <v>-14294537</v>
      </c>
      <c r="Y37" s="48">
        <f t="shared" si="2"/>
        <v>-2705982</v>
      </c>
      <c r="Z37" s="49">
        <f>+IF(X37&lt;&gt;0,+(Y37/X37)*100,0)</f>
        <v>18.930182908337638</v>
      </c>
      <c r="AA37" s="46">
        <f>+AA21-AA35</f>
        <v>-14294537</v>
      </c>
    </row>
    <row r="38" spans="1:27" ht="23.15" customHeight="1" x14ac:dyDescent="0.25">
      <c r="A38" s="50" t="s">
        <v>62</v>
      </c>
      <c r="B38" s="29" t="s">
        <v>32</v>
      </c>
      <c r="C38" s="6">
        <v>284700</v>
      </c>
      <c r="D38" s="6"/>
      <c r="E38" s="7">
        <v>73000000</v>
      </c>
      <c r="F38" s="8">
        <v>72000000</v>
      </c>
      <c r="G38" s="8"/>
      <c r="H38" s="8">
        <v>1135625</v>
      </c>
      <c r="I38" s="8">
        <v>5696834</v>
      </c>
      <c r="J38" s="8">
        <v>6832459</v>
      </c>
      <c r="K38" s="8">
        <v>1664794</v>
      </c>
      <c r="L38" s="8">
        <v>5075760</v>
      </c>
      <c r="M38" s="8">
        <v>2456371</v>
      </c>
      <c r="N38" s="8">
        <v>9196925</v>
      </c>
      <c r="O38" s="8">
        <v>3288862</v>
      </c>
      <c r="P38" s="8">
        <v>3944420</v>
      </c>
      <c r="Q38" s="8">
        <v>3944420</v>
      </c>
      <c r="R38" s="8">
        <v>11177702</v>
      </c>
      <c r="S38" s="8">
        <v>29778420</v>
      </c>
      <c r="T38" s="8">
        <v>1381271</v>
      </c>
      <c r="U38" s="8">
        <v>11900932</v>
      </c>
      <c r="V38" s="8">
        <v>43060623</v>
      </c>
      <c r="W38" s="8">
        <v>70267709</v>
      </c>
      <c r="X38" s="8">
        <v>72000000</v>
      </c>
      <c r="Y38" s="8">
        <v>-1732291</v>
      </c>
      <c r="Z38" s="2">
        <v>-2.4059597222222222</v>
      </c>
      <c r="AA38" s="6">
        <v>72000000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-16043361</v>
      </c>
      <c r="D41" s="56">
        <f>SUM(D37:D40)</f>
        <v>0</v>
      </c>
      <c r="E41" s="57">
        <f t="shared" si="3"/>
        <v>51280903</v>
      </c>
      <c r="F41" s="58">
        <f t="shared" si="3"/>
        <v>57705463</v>
      </c>
      <c r="G41" s="58">
        <f t="shared" si="3"/>
        <v>-822810</v>
      </c>
      <c r="H41" s="58">
        <f t="shared" si="3"/>
        <v>-1430787</v>
      </c>
      <c r="I41" s="58">
        <f t="shared" si="3"/>
        <v>3192709</v>
      </c>
      <c r="J41" s="58">
        <f t="shared" si="3"/>
        <v>939112</v>
      </c>
      <c r="K41" s="58">
        <f t="shared" si="3"/>
        <v>-933889</v>
      </c>
      <c r="L41" s="58">
        <f t="shared" si="3"/>
        <v>639418</v>
      </c>
      <c r="M41" s="58">
        <f t="shared" si="3"/>
        <v>1341744</v>
      </c>
      <c r="N41" s="58">
        <f t="shared" si="3"/>
        <v>1047273</v>
      </c>
      <c r="O41" s="58">
        <f t="shared" si="3"/>
        <v>2093102</v>
      </c>
      <c r="P41" s="58">
        <f t="shared" si="3"/>
        <v>4271722</v>
      </c>
      <c r="Q41" s="58">
        <f t="shared" si="3"/>
        <v>4442373</v>
      </c>
      <c r="R41" s="58">
        <f t="shared" si="3"/>
        <v>10807197</v>
      </c>
      <c r="S41" s="58">
        <f t="shared" si="3"/>
        <v>28984224</v>
      </c>
      <c r="T41" s="58">
        <f t="shared" si="3"/>
        <v>1754646</v>
      </c>
      <c r="U41" s="58">
        <f t="shared" si="3"/>
        <v>9734738</v>
      </c>
      <c r="V41" s="58">
        <f t="shared" si="3"/>
        <v>40473608</v>
      </c>
      <c r="W41" s="58">
        <f t="shared" si="3"/>
        <v>53267190</v>
      </c>
      <c r="X41" s="58">
        <f t="shared" si="3"/>
        <v>57705463</v>
      </c>
      <c r="Y41" s="58">
        <f t="shared" si="3"/>
        <v>-4438273</v>
      </c>
      <c r="Z41" s="59">
        <f>+IF(X41&lt;&gt;0,+(Y41/X41)*100,0)</f>
        <v>-7.6912527328651707</v>
      </c>
      <c r="AA41" s="56">
        <f>SUM(AA37:AA40)</f>
        <v>57705463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-16043361</v>
      </c>
      <c r="D43" s="64">
        <f>+D41-D42</f>
        <v>0</v>
      </c>
      <c r="E43" s="65">
        <f t="shared" si="4"/>
        <v>51280903</v>
      </c>
      <c r="F43" s="66">
        <f t="shared" si="4"/>
        <v>57705463</v>
      </c>
      <c r="G43" s="66">
        <f t="shared" si="4"/>
        <v>-822810</v>
      </c>
      <c r="H43" s="66">
        <f t="shared" si="4"/>
        <v>-1430787</v>
      </c>
      <c r="I43" s="66">
        <f t="shared" si="4"/>
        <v>3192709</v>
      </c>
      <c r="J43" s="66">
        <f t="shared" si="4"/>
        <v>939112</v>
      </c>
      <c r="K43" s="66">
        <f t="shared" si="4"/>
        <v>-933889</v>
      </c>
      <c r="L43" s="66">
        <f t="shared" si="4"/>
        <v>639418</v>
      </c>
      <c r="M43" s="66">
        <f t="shared" si="4"/>
        <v>1341744</v>
      </c>
      <c r="N43" s="66">
        <f t="shared" si="4"/>
        <v>1047273</v>
      </c>
      <c r="O43" s="66">
        <f t="shared" si="4"/>
        <v>2093102</v>
      </c>
      <c r="P43" s="66">
        <f t="shared" si="4"/>
        <v>4271722</v>
      </c>
      <c r="Q43" s="66">
        <f t="shared" si="4"/>
        <v>4442373</v>
      </c>
      <c r="R43" s="66">
        <f t="shared" si="4"/>
        <v>10807197</v>
      </c>
      <c r="S43" s="66">
        <f t="shared" si="4"/>
        <v>28984224</v>
      </c>
      <c r="T43" s="66">
        <f t="shared" si="4"/>
        <v>1754646</v>
      </c>
      <c r="U43" s="66">
        <f t="shared" si="4"/>
        <v>9734738</v>
      </c>
      <c r="V43" s="66">
        <f t="shared" si="4"/>
        <v>40473608</v>
      </c>
      <c r="W43" s="66">
        <f t="shared" si="4"/>
        <v>53267190</v>
      </c>
      <c r="X43" s="66">
        <f t="shared" si="4"/>
        <v>57705463</v>
      </c>
      <c r="Y43" s="66">
        <f t="shared" si="4"/>
        <v>-4438273</v>
      </c>
      <c r="Z43" s="67">
        <f>+IF(X43&lt;&gt;0,+(Y43/X43)*100,0)</f>
        <v>-7.6912527328651707</v>
      </c>
      <c r="AA43" s="64">
        <f>+AA41-AA42</f>
        <v>57705463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-16043361</v>
      </c>
      <c r="D45" s="56">
        <f>SUM(D43:D44)</f>
        <v>0</v>
      </c>
      <c r="E45" s="57">
        <f t="shared" si="5"/>
        <v>51280903</v>
      </c>
      <c r="F45" s="58">
        <f t="shared" si="5"/>
        <v>57705463</v>
      </c>
      <c r="G45" s="58">
        <f t="shared" si="5"/>
        <v>-822810</v>
      </c>
      <c r="H45" s="58">
        <f t="shared" si="5"/>
        <v>-1430787</v>
      </c>
      <c r="I45" s="58">
        <f t="shared" si="5"/>
        <v>3192709</v>
      </c>
      <c r="J45" s="58">
        <f t="shared" si="5"/>
        <v>939112</v>
      </c>
      <c r="K45" s="58">
        <f t="shared" si="5"/>
        <v>-933889</v>
      </c>
      <c r="L45" s="58">
        <f t="shared" si="5"/>
        <v>639418</v>
      </c>
      <c r="M45" s="58">
        <f t="shared" si="5"/>
        <v>1341744</v>
      </c>
      <c r="N45" s="58">
        <f t="shared" si="5"/>
        <v>1047273</v>
      </c>
      <c r="O45" s="58">
        <f t="shared" si="5"/>
        <v>2093102</v>
      </c>
      <c r="P45" s="58">
        <f t="shared" si="5"/>
        <v>4271722</v>
      </c>
      <c r="Q45" s="58">
        <f t="shared" si="5"/>
        <v>4442373</v>
      </c>
      <c r="R45" s="58">
        <f t="shared" si="5"/>
        <v>10807197</v>
      </c>
      <c r="S45" s="58">
        <f t="shared" si="5"/>
        <v>28984224</v>
      </c>
      <c r="T45" s="58">
        <f t="shared" si="5"/>
        <v>1754646</v>
      </c>
      <c r="U45" s="58">
        <f t="shared" si="5"/>
        <v>9734738</v>
      </c>
      <c r="V45" s="58">
        <f t="shared" si="5"/>
        <v>40473608</v>
      </c>
      <c r="W45" s="58">
        <f t="shared" si="5"/>
        <v>53267190</v>
      </c>
      <c r="X45" s="58">
        <f t="shared" si="5"/>
        <v>57705463</v>
      </c>
      <c r="Y45" s="58">
        <f t="shared" si="5"/>
        <v>-4438273</v>
      </c>
      <c r="Z45" s="59">
        <f>+IF(X45&lt;&gt;0,+(Y45/X45)*100,0)</f>
        <v>-7.6912527328651707</v>
      </c>
      <c r="AA45" s="56">
        <f>SUM(AA43:AA44)</f>
        <v>57705463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-16043361</v>
      </c>
      <c r="D47" s="71">
        <f>SUM(D45:D46)</f>
        <v>0</v>
      </c>
      <c r="E47" s="72">
        <f t="shared" si="6"/>
        <v>51280903</v>
      </c>
      <c r="F47" s="73">
        <f t="shared" si="6"/>
        <v>57705463</v>
      </c>
      <c r="G47" s="73">
        <f t="shared" si="6"/>
        <v>-822810</v>
      </c>
      <c r="H47" s="74">
        <f t="shared" si="6"/>
        <v>-1430787</v>
      </c>
      <c r="I47" s="74">
        <f t="shared" si="6"/>
        <v>3192709</v>
      </c>
      <c r="J47" s="74">
        <f t="shared" si="6"/>
        <v>939112</v>
      </c>
      <c r="K47" s="74">
        <f t="shared" si="6"/>
        <v>-933889</v>
      </c>
      <c r="L47" s="74">
        <f t="shared" si="6"/>
        <v>639418</v>
      </c>
      <c r="M47" s="73">
        <f t="shared" si="6"/>
        <v>1341744</v>
      </c>
      <c r="N47" s="73">
        <f t="shared" si="6"/>
        <v>1047273</v>
      </c>
      <c r="O47" s="74">
        <f t="shared" si="6"/>
        <v>2093102</v>
      </c>
      <c r="P47" s="74">
        <f t="shared" si="6"/>
        <v>4271722</v>
      </c>
      <c r="Q47" s="74">
        <f t="shared" si="6"/>
        <v>4442373</v>
      </c>
      <c r="R47" s="74">
        <f t="shared" si="6"/>
        <v>10807197</v>
      </c>
      <c r="S47" s="74">
        <f t="shared" si="6"/>
        <v>28984224</v>
      </c>
      <c r="T47" s="73">
        <f t="shared" si="6"/>
        <v>1754646</v>
      </c>
      <c r="U47" s="73">
        <f t="shared" si="6"/>
        <v>9734738</v>
      </c>
      <c r="V47" s="74">
        <f t="shared" si="6"/>
        <v>40473608</v>
      </c>
      <c r="W47" s="74">
        <f t="shared" si="6"/>
        <v>53267190</v>
      </c>
      <c r="X47" s="74">
        <f t="shared" si="6"/>
        <v>57705463</v>
      </c>
      <c r="Y47" s="74">
        <f t="shared" si="6"/>
        <v>-4438273</v>
      </c>
      <c r="Z47" s="75">
        <f>+IF(X47&lt;&gt;0,+(Y47/X47)*100,0)</f>
        <v>-7.6912527328651707</v>
      </c>
      <c r="AA47" s="76">
        <f>SUM(AA45:AA46)</f>
        <v>57705463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4095466</v>
      </c>
      <c r="D24" s="6"/>
      <c r="E24" s="7">
        <v>5492364</v>
      </c>
      <c r="F24" s="8">
        <v>3908503</v>
      </c>
      <c r="G24" s="8">
        <v>296124</v>
      </c>
      <c r="H24" s="8">
        <v>307161</v>
      </c>
      <c r="I24" s="8">
        <v>310061</v>
      </c>
      <c r="J24" s="8">
        <v>913346</v>
      </c>
      <c r="K24" s="8">
        <v>304668</v>
      </c>
      <c r="L24" s="8">
        <v>290209</v>
      </c>
      <c r="M24" s="8">
        <v>327749</v>
      </c>
      <c r="N24" s="8">
        <v>922626</v>
      </c>
      <c r="O24" s="8">
        <v>286886</v>
      </c>
      <c r="P24" s="8">
        <v>267794</v>
      </c>
      <c r="Q24" s="8">
        <v>314456</v>
      </c>
      <c r="R24" s="8">
        <v>869136</v>
      </c>
      <c r="S24" s="8">
        <v>296574</v>
      </c>
      <c r="T24" s="8">
        <v>309933</v>
      </c>
      <c r="U24" s="8">
        <v>325278</v>
      </c>
      <c r="V24" s="8">
        <v>931785</v>
      </c>
      <c r="W24" s="8">
        <v>3636893</v>
      </c>
      <c r="X24" s="8">
        <v>3908503</v>
      </c>
      <c r="Y24" s="8">
        <v>-271610</v>
      </c>
      <c r="Z24" s="2">
        <v>-6.9492079192468319</v>
      </c>
      <c r="AA24" s="6">
        <v>3908503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39798432</v>
      </c>
      <c r="D27" s="6"/>
      <c r="E27" s="7">
        <v>5711207</v>
      </c>
      <c r="F27" s="8">
        <v>6843359</v>
      </c>
      <c r="G27" s="8"/>
      <c r="H27" s="8"/>
      <c r="I27" s="8"/>
      <c r="J27" s="8"/>
      <c r="K27" s="8">
        <v>3421680</v>
      </c>
      <c r="L27" s="8"/>
      <c r="M27" s="8"/>
      <c r="N27" s="8">
        <v>3421680</v>
      </c>
      <c r="O27" s="8">
        <v>607831</v>
      </c>
      <c r="P27" s="8"/>
      <c r="Q27" s="8"/>
      <c r="R27" s="8">
        <v>607831</v>
      </c>
      <c r="S27" s="8"/>
      <c r="T27" s="8"/>
      <c r="U27" s="8"/>
      <c r="V27" s="8"/>
      <c r="W27" s="8">
        <v>4029511</v>
      </c>
      <c r="X27" s="8">
        <v>6843359</v>
      </c>
      <c r="Y27" s="8">
        <v>-2813848</v>
      </c>
      <c r="Z27" s="2">
        <v>-41.117936381826524</v>
      </c>
      <c r="AA27" s="6">
        <v>6843359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349840</v>
      </c>
      <c r="D31" s="6"/>
      <c r="E31" s="7">
        <v>120000</v>
      </c>
      <c r="F31" s="8">
        <v>8847</v>
      </c>
      <c r="G31" s="8">
        <v>532</v>
      </c>
      <c r="H31" s="8"/>
      <c r="I31" s="8"/>
      <c r="J31" s="8">
        <v>532</v>
      </c>
      <c r="K31" s="8"/>
      <c r="L31" s="8">
        <v>3441</v>
      </c>
      <c r="M31" s="8"/>
      <c r="N31" s="8">
        <v>3441</v>
      </c>
      <c r="O31" s="8"/>
      <c r="P31" s="8">
        <v>1887</v>
      </c>
      <c r="Q31" s="8"/>
      <c r="R31" s="8">
        <v>1887</v>
      </c>
      <c r="S31" s="8"/>
      <c r="T31" s="8">
        <v>450</v>
      </c>
      <c r="U31" s="8"/>
      <c r="V31" s="8">
        <v>450</v>
      </c>
      <c r="W31" s="8">
        <v>6310</v>
      </c>
      <c r="X31" s="8">
        <v>8847</v>
      </c>
      <c r="Y31" s="8">
        <v>-2537</v>
      </c>
      <c r="Z31" s="2">
        <v>-28.676387475980558</v>
      </c>
      <c r="AA31" s="6">
        <v>8847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419011</v>
      </c>
      <c r="D33" s="6"/>
      <c r="E33" s="7">
        <v>416327</v>
      </c>
      <c r="F33" s="8">
        <v>734643</v>
      </c>
      <c r="G33" s="8">
        <v>48263</v>
      </c>
      <c r="H33" s="8">
        <v>-20640</v>
      </c>
      <c r="I33" s="8"/>
      <c r="J33" s="8">
        <v>27623</v>
      </c>
      <c r="K33" s="8"/>
      <c r="L33" s="8"/>
      <c r="M33" s="8">
        <v>57732</v>
      </c>
      <c r="N33" s="8">
        <v>57732</v>
      </c>
      <c r="O33" s="8">
        <v>194201</v>
      </c>
      <c r="P33" s="8"/>
      <c r="Q33" s="8"/>
      <c r="R33" s="8">
        <v>194201</v>
      </c>
      <c r="S33" s="8"/>
      <c r="T33" s="8">
        <v>11778</v>
      </c>
      <c r="U33" s="8">
        <v>15000</v>
      </c>
      <c r="V33" s="8">
        <v>26778</v>
      </c>
      <c r="W33" s="8">
        <v>306334</v>
      </c>
      <c r="X33" s="8">
        <v>734643</v>
      </c>
      <c r="Y33" s="8">
        <v>-428309</v>
      </c>
      <c r="Z33" s="2">
        <v>-58.301651278239909</v>
      </c>
      <c r="AA33" s="6">
        <v>734643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44662749</v>
      </c>
      <c r="D35" s="33">
        <f>SUM(D24:D34)</f>
        <v>0</v>
      </c>
      <c r="E35" s="34">
        <f t="shared" si="1"/>
        <v>11739898</v>
      </c>
      <c r="F35" s="35">
        <f t="shared" si="1"/>
        <v>11495352</v>
      </c>
      <c r="G35" s="35">
        <f t="shared" si="1"/>
        <v>344919</v>
      </c>
      <c r="H35" s="35">
        <f t="shared" si="1"/>
        <v>286521</v>
      </c>
      <c r="I35" s="35">
        <f t="shared" si="1"/>
        <v>310061</v>
      </c>
      <c r="J35" s="35">
        <f t="shared" si="1"/>
        <v>941501</v>
      </c>
      <c r="K35" s="35">
        <f t="shared" si="1"/>
        <v>3726348</v>
      </c>
      <c r="L35" s="35">
        <f t="shared" si="1"/>
        <v>293650</v>
      </c>
      <c r="M35" s="35">
        <f t="shared" si="1"/>
        <v>385481</v>
      </c>
      <c r="N35" s="35">
        <f t="shared" si="1"/>
        <v>4405479</v>
      </c>
      <c r="O35" s="35">
        <f t="shared" si="1"/>
        <v>1088918</v>
      </c>
      <c r="P35" s="35">
        <f t="shared" si="1"/>
        <v>269681</v>
      </c>
      <c r="Q35" s="35">
        <f t="shared" si="1"/>
        <v>314456</v>
      </c>
      <c r="R35" s="35">
        <f t="shared" si="1"/>
        <v>1673055</v>
      </c>
      <c r="S35" s="35">
        <f t="shared" si="1"/>
        <v>296574</v>
      </c>
      <c r="T35" s="35">
        <f t="shared" si="1"/>
        <v>322161</v>
      </c>
      <c r="U35" s="35">
        <f t="shared" si="1"/>
        <v>340278</v>
      </c>
      <c r="V35" s="35">
        <f t="shared" si="1"/>
        <v>959013</v>
      </c>
      <c r="W35" s="35">
        <f t="shared" si="1"/>
        <v>7979048</v>
      </c>
      <c r="X35" s="35">
        <f t="shared" si="1"/>
        <v>11495352</v>
      </c>
      <c r="Y35" s="35">
        <f t="shared" si="1"/>
        <v>-3516304</v>
      </c>
      <c r="Z35" s="36">
        <f>+IF(X35&lt;&gt;0,+(Y35/X35)*100,0)</f>
        <v>-30.588919765136382</v>
      </c>
      <c r="AA35" s="33">
        <f>SUM(AA24:AA34)</f>
        <v>11495352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-44662749</v>
      </c>
      <c r="D37" s="46">
        <f>+D21-D35</f>
        <v>0</v>
      </c>
      <c r="E37" s="47">
        <f t="shared" si="2"/>
        <v>-11739898</v>
      </c>
      <c r="F37" s="48">
        <f t="shared" si="2"/>
        <v>-11495352</v>
      </c>
      <c r="G37" s="48">
        <f t="shared" si="2"/>
        <v>-344919</v>
      </c>
      <c r="H37" s="48">
        <f t="shared" si="2"/>
        <v>-286521</v>
      </c>
      <c r="I37" s="48">
        <f t="shared" si="2"/>
        <v>-310061</v>
      </c>
      <c r="J37" s="48">
        <f t="shared" si="2"/>
        <v>-941501</v>
      </c>
      <c r="K37" s="48">
        <f t="shared" si="2"/>
        <v>-3726348</v>
      </c>
      <c r="L37" s="48">
        <f t="shared" si="2"/>
        <v>-293650</v>
      </c>
      <c r="M37" s="48">
        <f t="shared" si="2"/>
        <v>-385481</v>
      </c>
      <c r="N37" s="48">
        <f t="shared" si="2"/>
        <v>-4405479</v>
      </c>
      <c r="O37" s="48">
        <f t="shared" si="2"/>
        <v>-1088918</v>
      </c>
      <c r="P37" s="48">
        <f t="shared" si="2"/>
        <v>-269681</v>
      </c>
      <c r="Q37" s="48">
        <f t="shared" si="2"/>
        <v>-314456</v>
      </c>
      <c r="R37" s="48">
        <f t="shared" si="2"/>
        <v>-1673055</v>
      </c>
      <c r="S37" s="48">
        <f t="shared" si="2"/>
        <v>-296574</v>
      </c>
      <c r="T37" s="48">
        <f t="shared" si="2"/>
        <v>-322161</v>
      </c>
      <c r="U37" s="48">
        <f t="shared" si="2"/>
        <v>-340278</v>
      </c>
      <c r="V37" s="48">
        <f t="shared" si="2"/>
        <v>-959013</v>
      </c>
      <c r="W37" s="48">
        <f t="shared" si="2"/>
        <v>-7979048</v>
      </c>
      <c r="X37" s="48">
        <f>IF(F21=F35,0,X21-X35)</f>
        <v>-11495352</v>
      </c>
      <c r="Y37" s="48">
        <f t="shared" si="2"/>
        <v>3516304</v>
      </c>
      <c r="Z37" s="49">
        <f>+IF(X37&lt;&gt;0,+(Y37/X37)*100,0)</f>
        <v>-30.588919765136382</v>
      </c>
      <c r="AA37" s="46">
        <f>+AA21-AA35</f>
        <v>-11495352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-44662749</v>
      </c>
      <c r="D41" s="56">
        <f>SUM(D37:D40)</f>
        <v>0</v>
      </c>
      <c r="E41" s="57">
        <f t="shared" si="3"/>
        <v>-11739898</v>
      </c>
      <c r="F41" s="58">
        <f t="shared" si="3"/>
        <v>-11495352</v>
      </c>
      <c r="G41" s="58">
        <f t="shared" si="3"/>
        <v>-344919</v>
      </c>
      <c r="H41" s="58">
        <f t="shared" si="3"/>
        <v>-286521</v>
      </c>
      <c r="I41" s="58">
        <f t="shared" si="3"/>
        <v>-310061</v>
      </c>
      <c r="J41" s="58">
        <f t="shared" si="3"/>
        <v>-941501</v>
      </c>
      <c r="K41" s="58">
        <f t="shared" si="3"/>
        <v>-3726348</v>
      </c>
      <c r="L41" s="58">
        <f t="shared" si="3"/>
        <v>-293650</v>
      </c>
      <c r="M41" s="58">
        <f t="shared" si="3"/>
        <v>-385481</v>
      </c>
      <c r="N41" s="58">
        <f t="shared" si="3"/>
        <v>-4405479</v>
      </c>
      <c r="O41" s="58">
        <f t="shared" si="3"/>
        <v>-1088918</v>
      </c>
      <c r="P41" s="58">
        <f t="shared" si="3"/>
        <v>-269681</v>
      </c>
      <c r="Q41" s="58">
        <f t="shared" si="3"/>
        <v>-314456</v>
      </c>
      <c r="R41" s="58">
        <f t="shared" si="3"/>
        <v>-1673055</v>
      </c>
      <c r="S41" s="58">
        <f t="shared" si="3"/>
        <v>-296574</v>
      </c>
      <c r="T41" s="58">
        <f t="shared" si="3"/>
        <v>-322161</v>
      </c>
      <c r="U41" s="58">
        <f t="shared" si="3"/>
        <v>-340278</v>
      </c>
      <c r="V41" s="58">
        <f t="shared" si="3"/>
        <v>-959013</v>
      </c>
      <c r="W41" s="58">
        <f t="shared" si="3"/>
        <v>-7979048</v>
      </c>
      <c r="X41" s="58">
        <f t="shared" si="3"/>
        <v>-11495352</v>
      </c>
      <c r="Y41" s="58">
        <f t="shared" si="3"/>
        <v>3516304</v>
      </c>
      <c r="Z41" s="59">
        <f>+IF(X41&lt;&gt;0,+(Y41/X41)*100,0)</f>
        <v>-30.588919765136382</v>
      </c>
      <c r="AA41" s="56">
        <f>SUM(AA37:AA40)</f>
        <v>-11495352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-44662749</v>
      </c>
      <c r="D43" s="64">
        <f>+D41-D42</f>
        <v>0</v>
      </c>
      <c r="E43" s="65">
        <f t="shared" si="4"/>
        <v>-11739898</v>
      </c>
      <c r="F43" s="66">
        <f t="shared" si="4"/>
        <v>-11495352</v>
      </c>
      <c r="G43" s="66">
        <f t="shared" si="4"/>
        <v>-344919</v>
      </c>
      <c r="H43" s="66">
        <f t="shared" si="4"/>
        <v>-286521</v>
      </c>
      <c r="I43" s="66">
        <f t="shared" si="4"/>
        <v>-310061</v>
      </c>
      <c r="J43" s="66">
        <f t="shared" si="4"/>
        <v>-941501</v>
      </c>
      <c r="K43" s="66">
        <f t="shared" si="4"/>
        <v>-3726348</v>
      </c>
      <c r="L43" s="66">
        <f t="shared" si="4"/>
        <v>-293650</v>
      </c>
      <c r="M43" s="66">
        <f t="shared" si="4"/>
        <v>-385481</v>
      </c>
      <c r="N43" s="66">
        <f t="shared" si="4"/>
        <v>-4405479</v>
      </c>
      <c r="O43" s="66">
        <f t="shared" si="4"/>
        <v>-1088918</v>
      </c>
      <c r="P43" s="66">
        <f t="shared" si="4"/>
        <v>-269681</v>
      </c>
      <c r="Q43" s="66">
        <f t="shared" si="4"/>
        <v>-314456</v>
      </c>
      <c r="R43" s="66">
        <f t="shared" si="4"/>
        <v>-1673055</v>
      </c>
      <c r="S43" s="66">
        <f t="shared" si="4"/>
        <v>-296574</v>
      </c>
      <c r="T43" s="66">
        <f t="shared" si="4"/>
        <v>-322161</v>
      </c>
      <c r="U43" s="66">
        <f t="shared" si="4"/>
        <v>-340278</v>
      </c>
      <c r="V43" s="66">
        <f t="shared" si="4"/>
        <v>-959013</v>
      </c>
      <c r="W43" s="66">
        <f t="shared" si="4"/>
        <v>-7979048</v>
      </c>
      <c r="X43" s="66">
        <f t="shared" si="4"/>
        <v>-11495352</v>
      </c>
      <c r="Y43" s="66">
        <f t="shared" si="4"/>
        <v>3516304</v>
      </c>
      <c r="Z43" s="67">
        <f>+IF(X43&lt;&gt;0,+(Y43/X43)*100,0)</f>
        <v>-30.588919765136382</v>
      </c>
      <c r="AA43" s="64">
        <f>+AA41-AA42</f>
        <v>-11495352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-44662749</v>
      </c>
      <c r="D45" s="56">
        <f>SUM(D43:D44)</f>
        <v>0</v>
      </c>
      <c r="E45" s="57">
        <f t="shared" si="5"/>
        <v>-11739898</v>
      </c>
      <c r="F45" s="58">
        <f t="shared" si="5"/>
        <v>-11495352</v>
      </c>
      <c r="G45" s="58">
        <f t="shared" si="5"/>
        <v>-344919</v>
      </c>
      <c r="H45" s="58">
        <f t="shared" si="5"/>
        <v>-286521</v>
      </c>
      <c r="I45" s="58">
        <f t="shared" si="5"/>
        <v>-310061</v>
      </c>
      <c r="J45" s="58">
        <f t="shared" si="5"/>
        <v>-941501</v>
      </c>
      <c r="K45" s="58">
        <f t="shared" si="5"/>
        <v>-3726348</v>
      </c>
      <c r="L45" s="58">
        <f t="shared" si="5"/>
        <v>-293650</v>
      </c>
      <c r="M45" s="58">
        <f t="shared" si="5"/>
        <v>-385481</v>
      </c>
      <c r="N45" s="58">
        <f t="shared" si="5"/>
        <v>-4405479</v>
      </c>
      <c r="O45" s="58">
        <f t="shared" si="5"/>
        <v>-1088918</v>
      </c>
      <c r="P45" s="58">
        <f t="shared" si="5"/>
        <v>-269681</v>
      </c>
      <c r="Q45" s="58">
        <f t="shared" si="5"/>
        <v>-314456</v>
      </c>
      <c r="R45" s="58">
        <f t="shared" si="5"/>
        <v>-1673055</v>
      </c>
      <c r="S45" s="58">
        <f t="shared" si="5"/>
        <v>-296574</v>
      </c>
      <c r="T45" s="58">
        <f t="shared" si="5"/>
        <v>-322161</v>
      </c>
      <c r="U45" s="58">
        <f t="shared" si="5"/>
        <v>-340278</v>
      </c>
      <c r="V45" s="58">
        <f t="shared" si="5"/>
        <v>-959013</v>
      </c>
      <c r="W45" s="58">
        <f t="shared" si="5"/>
        <v>-7979048</v>
      </c>
      <c r="X45" s="58">
        <f t="shared" si="5"/>
        <v>-11495352</v>
      </c>
      <c r="Y45" s="58">
        <f t="shared" si="5"/>
        <v>3516304</v>
      </c>
      <c r="Z45" s="59">
        <f>+IF(X45&lt;&gt;0,+(Y45/X45)*100,0)</f>
        <v>-30.588919765136382</v>
      </c>
      <c r="AA45" s="56">
        <f>SUM(AA43:AA44)</f>
        <v>-11495352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-44662749</v>
      </c>
      <c r="D47" s="71">
        <f>SUM(D45:D46)</f>
        <v>0</v>
      </c>
      <c r="E47" s="72">
        <f t="shared" si="6"/>
        <v>-11739898</v>
      </c>
      <c r="F47" s="73">
        <f t="shared" si="6"/>
        <v>-11495352</v>
      </c>
      <c r="G47" s="73">
        <f t="shared" si="6"/>
        <v>-344919</v>
      </c>
      <c r="H47" s="74">
        <f t="shared" si="6"/>
        <v>-286521</v>
      </c>
      <c r="I47" s="74">
        <f t="shared" si="6"/>
        <v>-310061</v>
      </c>
      <c r="J47" s="74">
        <f t="shared" si="6"/>
        <v>-941501</v>
      </c>
      <c r="K47" s="74">
        <f t="shared" si="6"/>
        <v>-3726348</v>
      </c>
      <c r="L47" s="74">
        <f t="shared" si="6"/>
        <v>-293650</v>
      </c>
      <c r="M47" s="73">
        <f t="shared" si="6"/>
        <v>-385481</v>
      </c>
      <c r="N47" s="73">
        <f t="shared" si="6"/>
        <v>-4405479</v>
      </c>
      <c r="O47" s="74">
        <f t="shared" si="6"/>
        <v>-1088918</v>
      </c>
      <c r="P47" s="74">
        <f t="shared" si="6"/>
        <v>-269681</v>
      </c>
      <c r="Q47" s="74">
        <f t="shared" si="6"/>
        <v>-314456</v>
      </c>
      <c r="R47" s="74">
        <f t="shared" si="6"/>
        <v>-1673055</v>
      </c>
      <c r="S47" s="74">
        <f t="shared" si="6"/>
        <v>-296574</v>
      </c>
      <c r="T47" s="73">
        <f t="shared" si="6"/>
        <v>-322161</v>
      </c>
      <c r="U47" s="73">
        <f t="shared" si="6"/>
        <v>-340278</v>
      </c>
      <c r="V47" s="74">
        <f t="shared" si="6"/>
        <v>-959013</v>
      </c>
      <c r="W47" s="74">
        <f t="shared" si="6"/>
        <v>-7979048</v>
      </c>
      <c r="X47" s="74">
        <f t="shared" si="6"/>
        <v>-11495352</v>
      </c>
      <c r="Y47" s="74">
        <f t="shared" si="6"/>
        <v>3516304</v>
      </c>
      <c r="Z47" s="75">
        <f>+IF(X47&lt;&gt;0,+(Y47/X47)*100,0)</f>
        <v>-30.588919765136382</v>
      </c>
      <c r="AA47" s="76">
        <f>SUM(AA45:AA46)</f>
        <v>-11495352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710482</v>
      </c>
      <c r="D8" s="6"/>
      <c r="E8" s="7">
        <v>2706758</v>
      </c>
      <c r="F8" s="8">
        <v>2678268</v>
      </c>
      <c r="G8" s="8">
        <v>348732</v>
      </c>
      <c r="H8" s="8">
        <v>-5167</v>
      </c>
      <c r="I8" s="8">
        <v>317978</v>
      </c>
      <c r="J8" s="8">
        <v>661543</v>
      </c>
      <c r="K8" s="8">
        <v>319123</v>
      </c>
      <c r="L8" s="8">
        <v>300893</v>
      </c>
      <c r="M8" s="8">
        <v>326707</v>
      </c>
      <c r="N8" s="8">
        <v>946723</v>
      </c>
      <c r="O8" s="8">
        <v>328381</v>
      </c>
      <c r="P8" s="8">
        <v>-2031</v>
      </c>
      <c r="Q8" s="8">
        <v>280929</v>
      </c>
      <c r="R8" s="8">
        <v>607279</v>
      </c>
      <c r="S8" s="8">
        <v>294181</v>
      </c>
      <c r="T8" s="8">
        <v>173186</v>
      </c>
      <c r="U8" s="8">
        <v>212878</v>
      </c>
      <c r="V8" s="8">
        <v>680245</v>
      </c>
      <c r="W8" s="8">
        <v>2895790</v>
      </c>
      <c r="X8" s="8">
        <v>2678268</v>
      </c>
      <c r="Y8" s="8">
        <v>217522</v>
      </c>
      <c r="Z8" s="2">
        <v>8.1217413641950689</v>
      </c>
      <c r="AA8" s="6">
        <v>2678268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710482</v>
      </c>
      <c r="D21" s="33">
        <f t="shared" si="0"/>
        <v>0</v>
      </c>
      <c r="E21" s="34">
        <f t="shared" si="0"/>
        <v>2706758</v>
      </c>
      <c r="F21" s="35">
        <f t="shared" si="0"/>
        <v>2678268</v>
      </c>
      <c r="G21" s="35">
        <f t="shared" si="0"/>
        <v>348732</v>
      </c>
      <c r="H21" s="35">
        <f t="shared" si="0"/>
        <v>-5167</v>
      </c>
      <c r="I21" s="35">
        <f t="shared" si="0"/>
        <v>317978</v>
      </c>
      <c r="J21" s="35">
        <f t="shared" si="0"/>
        <v>661543</v>
      </c>
      <c r="K21" s="35">
        <f t="shared" si="0"/>
        <v>319123</v>
      </c>
      <c r="L21" s="35">
        <f t="shared" si="0"/>
        <v>300893</v>
      </c>
      <c r="M21" s="35">
        <f t="shared" si="0"/>
        <v>326707</v>
      </c>
      <c r="N21" s="35">
        <f t="shared" si="0"/>
        <v>946723</v>
      </c>
      <c r="O21" s="35">
        <f t="shared" si="0"/>
        <v>328381</v>
      </c>
      <c r="P21" s="35">
        <f t="shared" si="0"/>
        <v>-2031</v>
      </c>
      <c r="Q21" s="35">
        <f t="shared" si="0"/>
        <v>280929</v>
      </c>
      <c r="R21" s="35">
        <f t="shared" si="0"/>
        <v>607279</v>
      </c>
      <c r="S21" s="35">
        <f t="shared" si="0"/>
        <v>294181</v>
      </c>
      <c r="T21" s="35">
        <f t="shared" si="0"/>
        <v>173186</v>
      </c>
      <c r="U21" s="35">
        <f t="shared" si="0"/>
        <v>212878</v>
      </c>
      <c r="V21" s="35">
        <f t="shared" si="0"/>
        <v>680245</v>
      </c>
      <c r="W21" s="35">
        <f t="shared" si="0"/>
        <v>2895790</v>
      </c>
      <c r="X21" s="35">
        <f t="shared" si="0"/>
        <v>2678268</v>
      </c>
      <c r="Y21" s="35">
        <f t="shared" si="0"/>
        <v>217522</v>
      </c>
      <c r="Z21" s="36">
        <f>+IF(X21&lt;&gt;0,+(Y21/X21)*100,0)</f>
        <v>8.1217413641950689</v>
      </c>
      <c r="AA21" s="33">
        <f>SUM(AA5:AA20)</f>
        <v>2678268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1765865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1738175</v>
      </c>
      <c r="D30" s="6"/>
      <c r="E30" s="7">
        <v>2000000</v>
      </c>
      <c r="F30" s="8">
        <v>5100000</v>
      </c>
      <c r="G30" s="8"/>
      <c r="H30" s="8">
        <v>222200</v>
      </c>
      <c r="I30" s="8">
        <v>207857</v>
      </c>
      <c r="J30" s="8">
        <v>430057</v>
      </c>
      <c r="K30" s="8">
        <v>93592</v>
      </c>
      <c r="L30" s="8">
        <v>860304</v>
      </c>
      <c r="M30" s="8">
        <v>331522</v>
      </c>
      <c r="N30" s="8">
        <v>1285418</v>
      </c>
      <c r="O30" s="8">
        <v>385262</v>
      </c>
      <c r="P30" s="8">
        <v>73472</v>
      </c>
      <c r="Q30" s="8">
        <v>52054</v>
      </c>
      <c r="R30" s="8">
        <v>510788</v>
      </c>
      <c r="S30" s="8">
        <v>600745</v>
      </c>
      <c r="T30" s="8">
        <v>938027</v>
      </c>
      <c r="U30" s="8">
        <v>280200</v>
      </c>
      <c r="V30" s="8">
        <v>1818972</v>
      </c>
      <c r="W30" s="8">
        <v>4045235</v>
      </c>
      <c r="X30" s="8">
        <v>5100000</v>
      </c>
      <c r="Y30" s="8">
        <v>-1054765</v>
      </c>
      <c r="Z30" s="2">
        <v>-20.681666666666668</v>
      </c>
      <c r="AA30" s="6">
        <v>5100000</v>
      </c>
    </row>
    <row r="31" spans="1:27" x14ac:dyDescent="0.25">
      <c r="A31" s="25" t="s">
        <v>57</v>
      </c>
      <c r="B31" s="24" t="s">
        <v>32</v>
      </c>
      <c r="C31" s="6">
        <v>3370146</v>
      </c>
      <c r="D31" s="6"/>
      <c r="E31" s="7">
        <v>3000000</v>
      </c>
      <c r="F31" s="8">
        <v>3400000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>
        <v>827038</v>
      </c>
      <c r="R31" s="8">
        <v>827038</v>
      </c>
      <c r="S31" s="8">
        <v>265722</v>
      </c>
      <c r="T31" s="8">
        <v>1970165</v>
      </c>
      <c r="U31" s="8">
        <v>-8577</v>
      </c>
      <c r="V31" s="8">
        <v>2227310</v>
      </c>
      <c r="W31" s="8">
        <v>3054348</v>
      </c>
      <c r="X31" s="8">
        <v>3400000</v>
      </c>
      <c r="Y31" s="8">
        <v>-345652</v>
      </c>
      <c r="Z31" s="2">
        <v>-10.166235294117646</v>
      </c>
      <c r="AA31" s="6">
        <v>3400000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6874186</v>
      </c>
      <c r="D35" s="33">
        <f>SUM(D24:D34)</f>
        <v>0</v>
      </c>
      <c r="E35" s="34">
        <f t="shared" si="1"/>
        <v>5000000</v>
      </c>
      <c r="F35" s="35">
        <f t="shared" si="1"/>
        <v>8500000</v>
      </c>
      <c r="G35" s="35">
        <f t="shared" si="1"/>
        <v>0</v>
      </c>
      <c r="H35" s="35">
        <f t="shared" si="1"/>
        <v>222200</v>
      </c>
      <c r="I35" s="35">
        <f t="shared" si="1"/>
        <v>207857</v>
      </c>
      <c r="J35" s="35">
        <f t="shared" si="1"/>
        <v>430057</v>
      </c>
      <c r="K35" s="35">
        <f t="shared" si="1"/>
        <v>93592</v>
      </c>
      <c r="L35" s="35">
        <f t="shared" si="1"/>
        <v>860304</v>
      </c>
      <c r="M35" s="35">
        <f t="shared" si="1"/>
        <v>331522</v>
      </c>
      <c r="N35" s="35">
        <f t="shared" si="1"/>
        <v>1285418</v>
      </c>
      <c r="O35" s="35">
        <f t="shared" si="1"/>
        <v>385262</v>
      </c>
      <c r="P35" s="35">
        <f t="shared" si="1"/>
        <v>73472</v>
      </c>
      <c r="Q35" s="35">
        <f t="shared" si="1"/>
        <v>879092</v>
      </c>
      <c r="R35" s="35">
        <f t="shared" si="1"/>
        <v>1337826</v>
      </c>
      <c r="S35" s="35">
        <f t="shared" si="1"/>
        <v>866467</v>
      </c>
      <c r="T35" s="35">
        <f t="shared" si="1"/>
        <v>2908192</v>
      </c>
      <c r="U35" s="35">
        <f t="shared" si="1"/>
        <v>271623</v>
      </c>
      <c r="V35" s="35">
        <f t="shared" si="1"/>
        <v>4046282</v>
      </c>
      <c r="W35" s="35">
        <f t="shared" si="1"/>
        <v>7099583</v>
      </c>
      <c r="X35" s="35">
        <f t="shared" si="1"/>
        <v>8500000</v>
      </c>
      <c r="Y35" s="35">
        <f t="shared" si="1"/>
        <v>-1400417</v>
      </c>
      <c r="Z35" s="36">
        <f>+IF(X35&lt;&gt;0,+(Y35/X35)*100,0)</f>
        <v>-16.475494117647056</v>
      </c>
      <c r="AA35" s="33">
        <f>SUM(AA24:AA34)</f>
        <v>8500000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-6163704</v>
      </c>
      <c r="D37" s="46">
        <f>+D21-D35</f>
        <v>0</v>
      </c>
      <c r="E37" s="47">
        <f t="shared" si="2"/>
        <v>-2293242</v>
      </c>
      <c r="F37" s="48">
        <f t="shared" si="2"/>
        <v>-5821732</v>
      </c>
      <c r="G37" s="48">
        <f t="shared" si="2"/>
        <v>348732</v>
      </c>
      <c r="H37" s="48">
        <f t="shared" si="2"/>
        <v>-227367</v>
      </c>
      <c r="I37" s="48">
        <f t="shared" si="2"/>
        <v>110121</v>
      </c>
      <c r="J37" s="48">
        <f t="shared" si="2"/>
        <v>231486</v>
      </c>
      <c r="K37" s="48">
        <f t="shared" si="2"/>
        <v>225531</v>
      </c>
      <c r="L37" s="48">
        <f t="shared" si="2"/>
        <v>-559411</v>
      </c>
      <c r="M37" s="48">
        <f t="shared" si="2"/>
        <v>-4815</v>
      </c>
      <c r="N37" s="48">
        <f t="shared" si="2"/>
        <v>-338695</v>
      </c>
      <c r="O37" s="48">
        <f t="shared" si="2"/>
        <v>-56881</v>
      </c>
      <c r="P37" s="48">
        <f t="shared" si="2"/>
        <v>-75503</v>
      </c>
      <c r="Q37" s="48">
        <f t="shared" si="2"/>
        <v>-598163</v>
      </c>
      <c r="R37" s="48">
        <f t="shared" si="2"/>
        <v>-730547</v>
      </c>
      <c r="S37" s="48">
        <f t="shared" si="2"/>
        <v>-572286</v>
      </c>
      <c r="T37" s="48">
        <f t="shared" si="2"/>
        <v>-2735006</v>
      </c>
      <c r="U37" s="48">
        <f t="shared" si="2"/>
        <v>-58745</v>
      </c>
      <c r="V37" s="48">
        <f t="shared" si="2"/>
        <v>-3366037</v>
      </c>
      <c r="W37" s="48">
        <f t="shared" si="2"/>
        <v>-4203793</v>
      </c>
      <c r="X37" s="48">
        <f>IF(F21=F35,0,X21-X35)</f>
        <v>-5821732</v>
      </c>
      <c r="Y37" s="48">
        <f t="shared" si="2"/>
        <v>1617939</v>
      </c>
      <c r="Z37" s="49">
        <f>+IF(X37&lt;&gt;0,+(Y37/X37)*100,0)</f>
        <v>-27.791368616762156</v>
      </c>
      <c r="AA37" s="46">
        <f>+AA21-AA35</f>
        <v>-5821732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>
        <v>6711372</v>
      </c>
      <c r="L38" s="8">
        <v>845219</v>
      </c>
      <c r="M38" s="8">
        <v>-2735625</v>
      </c>
      <c r="N38" s="8">
        <v>4820966</v>
      </c>
      <c r="O38" s="8"/>
      <c r="P38" s="8"/>
      <c r="Q38" s="8"/>
      <c r="R38" s="8"/>
      <c r="S38" s="8"/>
      <c r="T38" s="8"/>
      <c r="U38" s="8"/>
      <c r="V38" s="8"/>
      <c r="W38" s="8">
        <v>4820966</v>
      </c>
      <c r="X38" s="8"/>
      <c r="Y38" s="8">
        <v>4820966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-6163704</v>
      </c>
      <c r="D41" s="56">
        <f>SUM(D37:D40)</f>
        <v>0</v>
      </c>
      <c r="E41" s="57">
        <f t="shared" si="3"/>
        <v>-2293242</v>
      </c>
      <c r="F41" s="58">
        <f t="shared" si="3"/>
        <v>-5821732</v>
      </c>
      <c r="G41" s="58">
        <f t="shared" si="3"/>
        <v>348732</v>
      </c>
      <c r="H41" s="58">
        <f t="shared" si="3"/>
        <v>-227367</v>
      </c>
      <c r="I41" s="58">
        <f t="shared" si="3"/>
        <v>110121</v>
      </c>
      <c r="J41" s="58">
        <f t="shared" si="3"/>
        <v>231486</v>
      </c>
      <c r="K41" s="58">
        <f t="shared" si="3"/>
        <v>6936903</v>
      </c>
      <c r="L41" s="58">
        <f t="shared" si="3"/>
        <v>285808</v>
      </c>
      <c r="M41" s="58">
        <f t="shared" si="3"/>
        <v>-2740440</v>
      </c>
      <c r="N41" s="58">
        <f t="shared" si="3"/>
        <v>4482271</v>
      </c>
      <c r="O41" s="58">
        <f t="shared" si="3"/>
        <v>-56881</v>
      </c>
      <c r="P41" s="58">
        <f t="shared" si="3"/>
        <v>-75503</v>
      </c>
      <c r="Q41" s="58">
        <f t="shared" si="3"/>
        <v>-598163</v>
      </c>
      <c r="R41" s="58">
        <f t="shared" si="3"/>
        <v>-730547</v>
      </c>
      <c r="S41" s="58">
        <f t="shared" si="3"/>
        <v>-572286</v>
      </c>
      <c r="T41" s="58">
        <f t="shared" si="3"/>
        <v>-2735006</v>
      </c>
      <c r="U41" s="58">
        <f t="shared" si="3"/>
        <v>-58745</v>
      </c>
      <c r="V41" s="58">
        <f t="shared" si="3"/>
        <v>-3366037</v>
      </c>
      <c r="W41" s="58">
        <f t="shared" si="3"/>
        <v>617173</v>
      </c>
      <c r="X41" s="58">
        <f t="shared" si="3"/>
        <v>-5821732</v>
      </c>
      <c r="Y41" s="58">
        <f t="shared" si="3"/>
        <v>6438905</v>
      </c>
      <c r="Z41" s="59">
        <f>+IF(X41&lt;&gt;0,+(Y41/X41)*100,0)</f>
        <v>-110.60119222252072</v>
      </c>
      <c r="AA41" s="56">
        <f>SUM(AA37:AA40)</f>
        <v>-5821732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-6163704</v>
      </c>
      <c r="D43" s="64">
        <f>+D41-D42</f>
        <v>0</v>
      </c>
      <c r="E43" s="65">
        <f t="shared" si="4"/>
        <v>-2293242</v>
      </c>
      <c r="F43" s="66">
        <f t="shared" si="4"/>
        <v>-5821732</v>
      </c>
      <c r="G43" s="66">
        <f t="shared" si="4"/>
        <v>348732</v>
      </c>
      <c r="H43" s="66">
        <f t="shared" si="4"/>
        <v>-227367</v>
      </c>
      <c r="I43" s="66">
        <f t="shared" si="4"/>
        <v>110121</v>
      </c>
      <c r="J43" s="66">
        <f t="shared" si="4"/>
        <v>231486</v>
      </c>
      <c r="K43" s="66">
        <f t="shared" si="4"/>
        <v>6936903</v>
      </c>
      <c r="L43" s="66">
        <f t="shared" si="4"/>
        <v>285808</v>
      </c>
      <c r="M43" s="66">
        <f t="shared" si="4"/>
        <v>-2740440</v>
      </c>
      <c r="N43" s="66">
        <f t="shared" si="4"/>
        <v>4482271</v>
      </c>
      <c r="O43" s="66">
        <f t="shared" si="4"/>
        <v>-56881</v>
      </c>
      <c r="P43" s="66">
        <f t="shared" si="4"/>
        <v>-75503</v>
      </c>
      <c r="Q43" s="66">
        <f t="shared" si="4"/>
        <v>-598163</v>
      </c>
      <c r="R43" s="66">
        <f t="shared" si="4"/>
        <v>-730547</v>
      </c>
      <c r="S43" s="66">
        <f t="shared" si="4"/>
        <v>-572286</v>
      </c>
      <c r="T43" s="66">
        <f t="shared" si="4"/>
        <v>-2735006</v>
      </c>
      <c r="U43" s="66">
        <f t="shared" si="4"/>
        <v>-58745</v>
      </c>
      <c r="V43" s="66">
        <f t="shared" si="4"/>
        <v>-3366037</v>
      </c>
      <c r="W43" s="66">
        <f t="shared" si="4"/>
        <v>617173</v>
      </c>
      <c r="X43" s="66">
        <f t="shared" si="4"/>
        <v>-5821732</v>
      </c>
      <c r="Y43" s="66">
        <f t="shared" si="4"/>
        <v>6438905</v>
      </c>
      <c r="Z43" s="67">
        <f>+IF(X43&lt;&gt;0,+(Y43/X43)*100,0)</f>
        <v>-110.60119222252072</v>
      </c>
      <c r="AA43" s="64">
        <f>+AA41-AA42</f>
        <v>-5821732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-6163704</v>
      </c>
      <c r="D45" s="56">
        <f>SUM(D43:D44)</f>
        <v>0</v>
      </c>
      <c r="E45" s="57">
        <f t="shared" si="5"/>
        <v>-2293242</v>
      </c>
      <c r="F45" s="58">
        <f t="shared" si="5"/>
        <v>-5821732</v>
      </c>
      <c r="G45" s="58">
        <f t="shared" si="5"/>
        <v>348732</v>
      </c>
      <c r="H45" s="58">
        <f t="shared" si="5"/>
        <v>-227367</v>
      </c>
      <c r="I45" s="58">
        <f t="shared" si="5"/>
        <v>110121</v>
      </c>
      <c r="J45" s="58">
        <f t="shared" si="5"/>
        <v>231486</v>
      </c>
      <c r="K45" s="58">
        <f t="shared" si="5"/>
        <v>6936903</v>
      </c>
      <c r="L45" s="58">
        <f t="shared" si="5"/>
        <v>285808</v>
      </c>
      <c r="M45" s="58">
        <f t="shared" si="5"/>
        <v>-2740440</v>
      </c>
      <c r="N45" s="58">
        <f t="shared" si="5"/>
        <v>4482271</v>
      </c>
      <c r="O45" s="58">
        <f t="shared" si="5"/>
        <v>-56881</v>
      </c>
      <c r="P45" s="58">
        <f t="shared" si="5"/>
        <v>-75503</v>
      </c>
      <c r="Q45" s="58">
        <f t="shared" si="5"/>
        <v>-598163</v>
      </c>
      <c r="R45" s="58">
        <f t="shared" si="5"/>
        <v>-730547</v>
      </c>
      <c r="S45" s="58">
        <f t="shared" si="5"/>
        <v>-572286</v>
      </c>
      <c r="T45" s="58">
        <f t="shared" si="5"/>
        <v>-2735006</v>
      </c>
      <c r="U45" s="58">
        <f t="shared" si="5"/>
        <v>-58745</v>
      </c>
      <c r="V45" s="58">
        <f t="shared" si="5"/>
        <v>-3366037</v>
      </c>
      <c r="W45" s="58">
        <f t="shared" si="5"/>
        <v>617173</v>
      </c>
      <c r="X45" s="58">
        <f t="shared" si="5"/>
        <v>-5821732</v>
      </c>
      <c r="Y45" s="58">
        <f t="shared" si="5"/>
        <v>6438905</v>
      </c>
      <c r="Z45" s="59">
        <f>+IF(X45&lt;&gt;0,+(Y45/X45)*100,0)</f>
        <v>-110.60119222252072</v>
      </c>
      <c r="AA45" s="56">
        <f>SUM(AA43:AA44)</f>
        <v>-5821732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-6163704</v>
      </c>
      <c r="D47" s="71">
        <f>SUM(D45:D46)</f>
        <v>0</v>
      </c>
      <c r="E47" s="72">
        <f t="shared" si="6"/>
        <v>-2293242</v>
      </c>
      <c r="F47" s="73">
        <f t="shared" si="6"/>
        <v>-5821732</v>
      </c>
      <c r="G47" s="73">
        <f t="shared" si="6"/>
        <v>348732</v>
      </c>
      <c r="H47" s="74">
        <f t="shared" si="6"/>
        <v>-227367</v>
      </c>
      <c r="I47" s="74">
        <f t="shared" si="6"/>
        <v>110121</v>
      </c>
      <c r="J47" s="74">
        <f t="shared" si="6"/>
        <v>231486</v>
      </c>
      <c r="K47" s="74">
        <f t="shared" si="6"/>
        <v>6936903</v>
      </c>
      <c r="L47" s="74">
        <f t="shared" si="6"/>
        <v>285808</v>
      </c>
      <c r="M47" s="73">
        <f t="shared" si="6"/>
        <v>-2740440</v>
      </c>
      <c r="N47" s="73">
        <f t="shared" si="6"/>
        <v>4482271</v>
      </c>
      <c r="O47" s="74">
        <f t="shared" si="6"/>
        <v>-56881</v>
      </c>
      <c r="P47" s="74">
        <f t="shared" si="6"/>
        <v>-75503</v>
      </c>
      <c r="Q47" s="74">
        <f t="shared" si="6"/>
        <v>-598163</v>
      </c>
      <c r="R47" s="74">
        <f t="shared" si="6"/>
        <v>-730547</v>
      </c>
      <c r="S47" s="74">
        <f t="shared" si="6"/>
        <v>-572286</v>
      </c>
      <c r="T47" s="73">
        <f t="shared" si="6"/>
        <v>-2735006</v>
      </c>
      <c r="U47" s="73">
        <f t="shared" si="6"/>
        <v>-58745</v>
      </c>
      <c r="V47" s="74">
        <f t="shared" si="6"/>
        <v>-3366037</v>
      </c>
      <c r="W47" s="74">
        <f t="shared" si="6"/>
        <v>617173</v>
      </c>
      <c r="X47" s="74">
        <f t="shared" si="6"/>
        <v>-5821732</v>
      </c>
      <c r="Y47" s="74">
        <f t="shared" si="6"/>
        <v>6438905</v>
      </c>
      <c r="Z47" s="75">
        <f>+IF(X47&lt;&gt;0,+(Y47/X47)*100,0)</f>
        <v>-110.60119222252072</v>
      </c>
      <c r="AA47" s="76">
        <f>SUM(AA45:AA46)</f>
        <v>-5821732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>
        <v>-3454971</v>
      </c>
      <c r="D7" s="6"/>
      <c r="E7" s="7">
        <v>6200340</v>
      </c>
      <c r="F7" s="8">
        <v>6200345</v>
      </c>
      <c r="G7" s="8">
        <v>-979000</v>
      </c>
      <c r="H7" s="8">
        <v>-991599</v>
      </c>
      <c r="I7" s="8">
        <v>-982878</v>
      </c>
      <c r="J7" s="8">
        <v>-2953477</v>
      </c>
      <c r="K7" s="8">
        <v>-968969</v>
      </c>
      <c r="L7" s="8">
        <v>-1008479</v>
      </c>
      <c r="M7" s="8">
        <v>-992107</v>
      </c>
      <c r="N7" s="8">
        <v>-2969555</v>
      </c>
      <c r="O7" s="8">
        <v>-1038837</v>
      </c>
      <c r="P7" s="8">
        <v>-1056957</v>
      </c>
      <c r="Q7" s="8">
        <v>-1163370</v>
      </c>
      <c r="R7" s="8">
        <v>-3259164</v>
      </c>
      <c r="S7" s="8">
        <v>-876141</v>
      </c>
      <c r="T7" s="8">
        <v>-947365</v>
      </c>
      <c r="U7" s="8">
        <v>-947267</v>
      </c>
      <c r="V7" s="8">
        <v>-2770773</v>
      </c>
      <c r="W7" s="8">
        <v>-11952969</v>
      </c>
      <c r="X7" s="8">
        <v>6200340</v>
      </c>
      <c r="Y7" s="8">
        <v>-18153309</v>
      </c>
      <c r="Z7" s="2">
        <v>-292.77925081527786</v>
      </c>
      <c r="AA7" s="6">
        <v>6200345</v>
      </c>
    </row>
    <row r="8" spans="1:27" x14ac:dyDescent="0.25">
      <c r="A8" s="25" t="s">
        <v>36</v>
      </c>
      <c r="B8" s="24" t="s">
        <v>32</v>
      </c>
      <c r="C8" s="6">
        <v>1399003502</v>
      </c>
      <c r="D8" s="6"/>
      <c r="E8" s="7">
        <v>1606731247</v>
      </c>
      <c r="F8" s="8">
        <v>1611527366</v>
      </c>
      <c r="G8" s="8">
        <v>96316892</v>
      </c>
      <c r="H8" s="8">
        <v>77324188</v>
      </c>
      <c r="I8" s="8">
        <v>140277400</v>
      </c>
      <c r="J8" s="8">
        <v>313918480</v>
      </c>
      <c r="K8" s="8">
        <v>129202816</v>
      </c>
      <c r="L8" s="8">
        <v>136405157</v>
      </c>
      <c r="M8" s="8">
        <v>127457897</v>
      </c>
      <c r="N8" s="8">
        <v>393065870</v>
      </c>
      <c r="O8" s="8">
        <v>127317789</v>
      </c>
      <c r="P8" s="8">
        <v>124104352</v>
      </c>
      <c r="Q8" s="8">
        <v>126420940</v>
      </c>
      <c r="R8" s="8">
        <v>377843081</v>
      </c>
      <c r="S8" s="8">
        <v>124157167</v>
      </c>
      <c r="T8" s="8">
        <v>109630037</v>
      </c>
      <c r="U8" s="8">
        <v>145830223</v>
      </c>
      <c r="V8" s="8">
        <v>379617427</v>
      </c>
      <c r="W8" s="8">
        <v>1464444858</v>
      </c>
      <c r="X8" s="8">
        <v>1611527370</v>
      </c>
      <c r="Y8" s="8">
        <v>-147082512</v>
      </c>
      <c r="Z8" s="2">
        <v>-9.1269012700665453</v>
      </c>
      <c r="AA8" s="6">
        <v>1611527366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86278994</v>
      </c>
      <c r="D13" s="6"/>
      <c r="E13" s="7">
        <v>84108589</v>
      </c>
      <c r="F13" s="8">
        <v>85113177</v>
      </c>
      <c r="G13" s="8">
        <v>2480226</v>
      </c>
      <c r="H13" s="8">
        <v>6724313</v>
      </c>
      <c r="I13" s="8">
        <v>6896331</v>
      </c>
      <c r="J13" s="8">
        <v>16100870</v>
      </c>
      <c r="K13" s="8">
        <v>6385919</v>
      </c>
      <c r="L13" s="8">
        <v>6684370</v>
      </c>
      <c r="M13" s="8">
        <v>5808259</v>
      </c>
      <c r="N13" s="8">
        <v>18878548</v>
      </c>
      <c r="O13" s="8">
        <v>8914241</v>
      </c>
      <c r="P13" s="8">
        <v>8344658</v>
      </c>
      <c r="Q13" s="8">
        <v>8918965</v>
      </c>
      <c r="R13" s="8">
        <v>26177864</v>
      </c>
      <c r="S13" s="8">
        <v>9035947</v>
      </c>
      <c r="T13" s="8">
        <v>8272280</v>
      </c>
      <c r="U13" s="8">
        <v>7621019</v>
      </c>
      <c r="V13" s="8">
        <v>24929246</v>
      </c>
      <c r="W13" s="8">
        <v>86086528</v>
      </c>
      <c r="X13" s="8">
        <v>85113177</v>
      </c>
      <c r="Y13" s="8">
        <v>973351</v>
      </c>
      <c r="Z13" s="2">
        <v>1.143596132006681</v>
      </c>
      <c r="AA13" s="6">
        <v>85113177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>
        <v>2160</v>
      </c>
      <c r="F15" s="8">
        <v>2160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2160</v>
      </c>
      <c r="Y15" s="8">
        <v>-2160</v>
      </c>
      <c r="Z15" s="2">
        <v>-100</v>
      </c>
      <c r="AA15" s="6">
        <v>2160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503951148</v>
      </c>
      <c r="D18" s="6"/>
      <c r="E18" s="7">
        <v>527202478</v>
      </c>
      <c r="F18" s="8">
        <v>561499787</v>
      </c>
      <c r="G18" s="8">
        <v>54640971</v>
      </c>
      <c r="H18" s="8"/>
      <c r="I18" s="8">
        <v>79079494</v>
      </c>
      <c r="J18" s="8">
        <v>133720465</v>
      </c>
      <c r="K18" s="8"/>
      <c r="L18" s="8">
        <v>1690079</v>
      </c>
      <c r="M18" s="8">
        <v>63028614</v>
      </c>
      <c r="N18" s="8">
        <v>64718693</v>
      </c>
      <c r="O18" s="8">
        <v>9753760</v>
      </c>
      <c r="P18" s="8">
        <v>8438734</v>
      </c>
      <c r="Q18" s="8">
        <v>96579165</v>
      </c>
      <c r="R18" s="8">
        <v>114771659</v>
      </c>
      <c r="S18" s="8">
        <v>19187274</v>
      </c>
      <c r="T18" s="8"/>
      <c r="U18" s="8">
        <v>49773061</v>
      </c>
      <c r="V18" s="8">
        <v>68960335</v>
      </c>
      <c r="W18" s="8">
        <v>382171152</v>
      </c>
      <c r="X18" s="8">
        <v>561499787</v>
      </c>
      <c r="Y18" s="8">
        <v>-179328635</v>
      </c>
      <c r="Z18" s="2">
        <v>-31.937435979828788</v>
      </c>
      <c r="AA18" s="6">
        <v>561499787</v>
      </c>
    </row>
    <row r="19" spans="1:27" x14ac:dyDescent="0.25">
      <c r="A19" s="23" t="s">
        <v>46</v>
      </c>
      <c r="B19" s="29" t="s">
        <v>32</v>
      </c>
      <c r="C19" s="6">
        <v>5920740</v>
      </c>
      <c r="D19" s="6"/>
      <c r="E19" s="7">
        <v>5876461</v>
      </c>
      <c r="F19" s="26">
        <v>6790391</v>
      </c>
      <c r="G19" s="26">
        <v>5630</v>
      </c>
      <c r="H19" s="26">
        <v>505276</v>
      </c>
      <c r="I19" s="26">
        <v>480626</v>
      </c>
      <c r="J19" s="26">
        <v>991532</v>
      </c>
      <c r="K19" s="26">
        <v>593430</v>
      </c>
      <c r="L19" s="26">
        <v>440881</v>
      </c>
      <c r="M19" s="26">
        <v>494449</v>
      </c>
      <c r="N19" s="26">
        <v>1528760</v>
      </c>
      <c r="O19" s="26">
        <v>316624</v>
      </c>
      <c r="P19" s="26">
        <v>461153</v>
      </c>
      <c r="Q19" s="26">
        <v>426627</v>
      </c>
      <c r="R19" s="26">
        <v>1204404</v>
      </c>
      <c r="S19" s="26">
        <v>333682</v>
      </c>
      <c r="T19" s="26">
        <v>595887</v>
      </c>
      <c r="U19" s="26">
        <v>294992</v>
      </c>
      <c r="V19" s="26">
        <v>1224561</v>
      </c>
      <c r="W19" s="26">
        <v>4949257</v>
      </c>
      <c r="X19" s="26">
        <v>6790391</v>
      </c>
      <c r="Y19" s="26">
        <v>-1841134</v>
      </c>
      <c r="Z19" s="27">
        <v>-27.11381421187675</v>
      </c>
      <c r="AA19" s="28">
        <v>6790391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1991699413</v>
      </c>
      <c r="D21" s="33">
        <f t="shared" si="0"/>
        <v>0</v>
      </c>
      <c r="E21" s="34">
        <f t="shared" si="0"/>
        <v>2230121275</v>
      </c>
      <c r="F21" s="35">
        <f t="shared" si="0"/>
        <v>2271133226</v>
      </c>
      <c r="G21" s="35">
        <f t="shared" si="0"/>
        <v>152464719</v>
      </c>
      <c r="H21" s="35">
        <f t="shared" si="0"/>
        <v>83562178</v>
      </c>
      <c r="I21" s="35">
        <f t="shared" si="0"/>
        <v>225750973</v>
      </c>
      <c r="J21" s="35">
        <f t="shared" si="0"/>
        <v>461777870</v>
      </c>
      <c r="K21" s="35">
        <f t="shared" si="0"/>
        <v>135213196</v>
      </c>
      <c r="L21" s="35">
        <f t="shared" si="0"/>
        <v>144212008</v>
      </c>
      <c r="M21" s="35">
        <f t="shared" si="0"/>
        <v>195797112</v>
      </c>
      <c r="N21" s="35">
        <f t="shared" si="0"/>
        <v>475222316</v>
      </c>
      <c r="O21" s="35">
        <f t="shared" si="0"/>
        <v>145263577</v>
      </c>
      <c r="P21" s="35">
        <f t="shared" si="0"/>
        <v>140291940</v>
      </c>
      <c r="Q21" s="35">
        <f t="shared" si="0"/>
        <v>231182327</v>
      </c>
      <c r="R21" s="35">
        <f t="shared" si="0"/>
        <v>516737844</v>
      </c>
      <c r="S21" s="35">
        <f t="shared" si="0"/>
        <v>151837929</v>
      </c>
      <c r="T21" s="35">
        <f t="shared" si="0"/>
        <v>117550839</v>
      </c>
      <c r="U21" s="35">
        <f t="shared" si="0"/>
        <v>202572028</v>
      </c>
      <c r="V21" s="35">
        <f t="shared" si="0"/>
        <v>471960796</v>
      </c>
      <c r="W21" s="35">
        <f t="shared" si="0"/>
        <v>1925698826</v>
      </c>
      <c r="X21" s="35">
        <f t="shared" si="0"/>
        <v>2271133225</v>
      </c>
      <c r="Y21" s="35">
        <f t="shared" si="0"/>
        <v>-345434399</v>
      </c>
      <c r="Z21" s="36">
        <f>+IF(X21&lt;&gt;0,+(Y21/X21)*100,0)</f>
        <v>-15.209781407693509</v>
      </c>
      <c r="AA21" s="33">
        <f>SUM(AA5:AA20)</f>
        <v>2271133226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530852792</v>
      </c>
      <c r="D24" s="6"/>
      <c r="E24" s="7">
        <v>577307636</v>
      </c>
      <c r="F24" s="8">
        <v>566845380</v>
      </c>
      <c r="G24" s="8">
        <v>22147637</v>
      </c>
      <c r="H24" s="8">
        <v>46140602</v>
      </c>
      <c r="I24" s="8">
        <v>39791742</v>
      </c>
      <c r="J24" s="8">
        <v>108079981</v>
      </c>
      <c r="K24" s="8">
        <v>44609970</v>
      </c>
      <c r="L24" s="8">
        <v>54469066</v>
      </c>
      <c r="M24" s="8">
        <v>46348985</v>
      </c>
      <c r="N24" s="8">
        <v>145428021</v>
      </c>
      <c r="O24" s="8">
        <v>42068741</v>
      </c>
      <c r="P24" s="8">
        <v>40941302</v>
      </c>
      <c r="Q24" s="8">
        <v>41424952</v>
      </c>
      <c r="R24" s="8">
        <v>124434995</v>
      </c>
      <c r="S24" s="8">
        <v>40189043</v>
      </c>
      <c r="T24" s="8">
        <v>56790771</v>
      </c>
      <c r="U24" s="8">
        <v>40488114</v>
      </c>
      <c r="V24" s="8">
        <v>137467928</v>
      </c>
      <c r="W24" s="8">
        <v>515410925</v>
      </c>
      <c r="X24" s="8">
        <v>566845563</v>
      </c>
      <c r="Y24" s="8">
        <v>-51434638</v>
      </c>
      <c r="Z24" s="2">
        <v>-9.073836218772696</v>
      </c>
      <c r="AA24" s="6">
        <v>566845380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465157297</v>
      </c>
      <c r="D26" s="6"/>
      <c r="E26" s="7">
        <v>620513087</v>
      </c>
      <c r="F26" s="8">
        <v>706775962</v>
      </c>
      <c r="G26" s="8"/>
      <c r="H26" s="8">
        <v>13014517</v>
      </c>
      <c r="I26" s="8">
        <v>9183881</v>
      </c>
      <c r="J26" s="8">
        <v>22198398</v>
      </c>
      <c r="K26" s="8">
        <v>8657563</v>
      </c>
      <c r="L26" s="8">
        <v>8704317</v>
      </c>
      <c r="M26" s="8">
        <v>12831049</v>
      </c>
      <c r="N26" s="8">
        <v>30192929</v>
      </c>
      <c r="O26" s="8">
        <v>8087198</v>
      </c>
      <c r="P26" s="8">
        <v>61832290</v>
      </c>
      <c r="Q26" s="8">
        <v>9791778</v>
      </c>
      <c r="R26" s="8">
        <v>79711266</v>
      </c>
      <c r="S26" s="8">
        <v>9532389</v>
      </c>
      <c r="T26" s="8">
        <v>10523946</v>
      </c>
      <c r="U26" s="8">
        <v>20236840</v>
      </c>
      <c r="V26" s="8">
        <v>40293175</v>
      </c>
      <c r="W26" s="8">
        <v>172395768</v>
      </c>
      <c r="X26" s="8">
        <v>706775973</v>
      </c>
      <c r="Y26" s="8">
        <v>-534380205</v>
      </c>
      <c r="Z26" s="2">
        <v>-75.608145354992146</v>
      </c>
      <c r="AA26" s="6">
        <v>706775962</v>
      </c>
    </row>
    <row r="27" spans="1:27" x14ac:dyDescent="0.25">
      <c r="A27" s="25" t="s">
        <v>53</v>
      </c>
      <c r="B27" s="24" t="s">
        <v>32</v>
      </c>
      <c r="C27" s="6">
        <v>326506892</v>
      </c>
      <c r="D27" s="6"/>
      <c r="E27" s="7">
        <v>191290876</v>
      </c>
      <c r="F27" s="8">
        <v>185172007</v>
      </c>
      <c r="G27" s="8">
        <v>9774321</v>
      </c>
      <c r="H27" s="8">
        <v>14492243</v>
      </c>
      <c r="I27" s="8">
        <v>14740408</v>
      </c>
      <c r="J27" s="8">
        <v>39006972</v>
      </c>
      <c r="K27" s="8">
        <v>16470471</v>
      </c>
      <c r="L27" s="8">
        <v>12669753</v>
      </c>
      <c r="M27" s="8">
        <v>20530985</v>
      </c>
      <c r="N27" s="8">
        <v>49671209</v>
      </c>
      <c r="O27" s="8">
        <v>10107749</v>
      </c>
      <c r="P27" s="8">
        <v>12669554</v>
      </c>
      <c r="Q27" s="8">
        <v>13597561</v>
      </c>
      <c r="R27" s="8">
        <v>36374864</v>
      </c>
      <c r="S27" s="8">
        <v>14299423</v>
      </c>
      <c r="T27" s="8">
        <v>13410173</v>
      </c>
      <c r="U27" s="8">
        <v>12983455</v>
      </c>
      <c r="V27" s="8">
        <v>40693051</v>
      </c>
      <c r="W27" s="8">
        <v>165746096</v>
      </c>
      <c r="X27" s="8">
        <v>185172045</v>
      </c>
      <c r="Y27" s="8">
        <v>-19425949</v>
      </c>
      <c r="Z27" s="2">
        <v>-10.490756852633993</v>
      </c>
      <c r="AA27" s="6">
        <v>185172007</v>
      </c>
    </row>
    <row r="28" spans="1:27" x14ac:dyDescent="0.25">
      <c r="A28" s="25" t="s">
        <v>54</v>
      </c>
      <c r="B28" s="24" t="s">
        <v>32</v>
      </c>
      <c r="C28" s="6">
        <v>19694305</v>
      </c>
      <c r="D28" s="6"/>
      <c r="E28" s="7">
        <v>27816802</v>
      </c>
      <c r="F28" s="8">
        <v>23952722</v>
      </c>
      <c r="G28" s="8">
        <v>261561</v>
      </c>
      <c r="H28" s="8">
        <v>-1847508</v>
      </c>
      <c r="I28" s="8">
        <v>1684701</v>
      </c>
      <c r="J28" s="8">
        <v>98754</v>
      </c>
      <c r="K28" s="8">
        <v>250642</v>
      </c>
      <c r="L28" s="8">
        <v>4550429</v>
      </c>
      <c r="M28" s="8">
        <v>250609</v>
      </c>
      <c r="N28" s="8">
        <v>5051680</v>
      </c>
      <c r="O28" s="8">
        <v>5678413</v>
      </c>
      <c r="P28" s="8">
        <v>213078</v>
      </c>
      <c r="Q28" s="8">
        <v>1608509</v>
      </c>
      <c r="R28" s="8">
        <v>7500000</v>
      </c>
      <c r="S28" s="8">
        <v>217174</v>
      </c>
      <c r="T28" s="8">
        <v>4380921</v>
      </c>
      <c r="U28" s="8">
        <v>539088</v>
      </c>
      <c r="V28" s="8">
        <v>5137183</v>
      </c>
      <c r="W28" s="8">
        <v>17787617</v>
      </c>
      <c r="X28" s="8">
        <v>23952722</v>
      </c>
      <c r="Y28" s="8">
        <v>-6165105</v>
      </c>
      <c r="Z28" s="2">
        <v>-25.738640476852691</v>
      </c>
      <c r="AA28" s="6">
        <v>23952722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34210397</v>
      </c>
      <c r="D30" s="6"/>
      <c r="E30" s="7">
        <v>49065943</v>
      </c>
      <c r="F30" s="8">
        <v>39477259</v>
      </c>
      <c r="G30" s="8">
        <v>558687</v>
      </c>
      <c r="H30" s="8">
        <v>1053391</v>
      </c>
      <c r="I30" s="8">
        <v>1704721</v>
      </c>
      <c r="J30" s="8">
        <v>3316799</v>
      </c>
      <c r="K30" s="8">
        <v>2598260</v>
      </c>
      <c r="L30" s="8">
        <v>3058736</v>
      </c>
      <c r="M30" s="8">
        <v>2411391</v>
      </c>
      <c r="N30" s="8">
        <v>8068387</v>
      </c>
      <c r="O30" s="8">
        <v>2762267</v>
      </c>
      <c r="P30" s="8">
        <v>1937162</v>
      </c>
      <c r="Q30" s="8">
        <v>2920207</v>
      </c>
      <c r="R30" s="8">
        <v>7619636</v>
      </c>
      <c r="S30" s="8">
        <v>2616470</v>
      </c>
      <c r="T30" s="8">
        <v>3336046</v>
      </c>
      <c r="U30" s="8">
        <v>3084353</v>
      </c>
      <c r="V30" s="8">
        <v>9036869</v>
      </c>
      <c r="W30" s="8">
        <v>28041691</v>
      </c>
      <c r="X30" s="8">
        <v>39477270</v>
      </c>
      <c r="Y30" s="8">
        <v>-11435579</v>
      </c>
      <c r="Z30" s="2">
        <v>-28.967502058779647</v>
      </c>
      <c r="AA30" s="6">
        <v>39477259</v>
      </c>
    </row>
    <row r="31" spans="1:27" x14ac:dyDescent="0.25">
      <c r="A31" s="25" t="s">
        <v>57</v>
      </c>
      <c r="B31" s="24" t="s">
        <v>32</v>
      </c>
      <c r="C31" s="6">
        <v>312140945</v>
      </c>
      <c r="D31" s="6"/>
      <c r="E31" s="7">
        <v>379359312</v>
      </c>
      <c r="F31" s="8">
        <v>409044656</v>
      </c>
      <c r="G31" s="8">
        <v>1053598</v>
      </c>
      <c r="H31" s="8">
        <v>11538259</v>
      </c>
      <c r="I31" s="8">
        <v>16950558</v>
      </c>
      <c r="J31" s="8">
        <v>29542415</v>
      </c>
      <c r="K31" s="8">
        <v>18495232</v>
      </c>
      <c r="L31" s="8">
        <v>41885230</v>
      </c>
      <c r="M31" s="8">
        <v>30006184</v>
      </c>
      <c r="N31" s="8">
        <v>90386646</v>
      </c>
      <c r="O31" s="8">
        <v>14763222</v>
      </c>
      <c r="P31" s="8">
        <v>19349130</v>
      </c>
      <c r="Q31" s="8">
        <v>17814687</v>
      </c>
      <c r="R31" s="8">
        <v>51927039</v>
      </c>
      <c r="S31" s="8">
        <v>16863069</v>
      </c>
      <c r="T31" s="8">
        <v>17924214</v>
      </c>
      <c r="U31" s="8">
        <v>17691104</v>
      </c>
      <c r="V31" s="8">
        <v>52478387</v>
      </c>
      <c r="W31" s="8">
        <v>224334487</v>
      </c>
      <c r="X31" s="8">
        <v>409044660</v>
      </c>
      <c r="Y31" s="8">
        <v>-184710173</v>
      </c>
      <c r="Z31" s="2">
        <v>-45.156480712888417</v>
      </c>
      <c r="AA31" s="6">
        <v>409044656</v>
      </c>
    </row>
    <row r="32" spans="1:27" x14ac:dyDescent="0.25">
      <c r="A32" s="25" t="s">
        <v>45</v>
      </c>
      <c r="B32" s="24" t="s">
        <v>32</v>
      </c>
      <c r="C32" s="6">
        <v>33534274</v>
      </c>
      <c r="D32" s="6"/>
      <c r="E32" s="7">
        <v>28495519</v>
      </c>
      <c r="F32" s="8">
        <v>28495519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>
        <v>1999826</v>
      </c>
      <c r="R32" s="8">
        <v>1999826</v>
      </c>
      <c r="S32" s="8">
        <v>929111</v>
      </c>
      <c r="T32" s="8">
        <v>6954650</v>
      </c>
      <c r="U32" s="8">
        <v>17843679</v>
      </c>
      <c r="V32" s="8">
        <v>25727440</v>
      </c>
      <c r="W32" s="8">
        <v>27727266</v>
      </c>
      <c r="X32" s="8">
        <v>28495519</v>
      </c>
      <c r="Y32" s="8">
        <v>-768253</v>
      </c>
      <c r="Z32" s="2">
        <v>-2.6960484558993292</v>
      </c>
      <c r="AA32" s="6">
        <v>28495519</v>
      </c>
    </row>
    <row r="33" spans="1:27" x14ac:dyDescent="0.25">
      <c r="A33" s="25" t="s">
        <v>58</v>
      </c>
      <c r="B33" s="24" t="s">
        <v>32</v>
      </c>
      <c r="C33" s="6">
        <v>79061627</v>
      </c>
      <c r="D33" s="6"/>
      <c r="E33" s="7">
        <v>80529060</v>
      </c>
      <c r="F33" s="8">
        <v>80835264</v>
      </c>
      <c r="G33" s="8">
        <v>2640689</v>
      </c>
      <c r="H33" s="8">
        <v>3325832</v>
      </c>
      <c r="I33" s="8">
        <v>6425994</v>
      </c>
      <c r="J33" s="8">
        <v>12392515</v>
      </c>
      <c r="K33" s="8">
        <v>4735986</v>
      </c>
      <c r="L33" s="8">
        <v>8888699</v>
      </c>
      <c r="M33" s="8">
        <v>3086461</v>
      </c>
      <c r="N33" s="8">
        <v>16711146</v>
      </c>
      <c r="O33" s="8">
        <v>7313616</v>
      </c>
      <c r="P33" s="8">
        <v>5325478</v>
      </c>
      <c r="Q33" s="8">
        <v>8615982</v>
      </c>
      <c r="R33" s="8">
        <v>21255076</v>
      </c>
      <c r="S33" s="8">
        <v>3828747</v>
      </c>
      <c r="T33" s="8">
        <v>2972106</v>
      </c>
      <c r="U33" s="8">
        <v>6104830</v>
      </c>
      <c r="V33" s="8">
        <v>12905683</v>
      </c>
      <c r="W33" s="8">
        <v>63264420</v>
      </c>
      <c r="X33" s="8">
        <v>80835354</v>
      </c>
      <c r="Y33" s="8">
        <v>-17570934</v>
      </c>
      <c r="Z33" s="2">
        <v>-21.736694565598118</v>
      </c>
      <c r="AA33" s="6">
        <v>80835264</v>
      </c>
    </row>
    <row r="34" spans="1:27" x14ac:dyDescent="0.25">
      <c r="A34" s="23" t="s">
        <v>59</v>
      </c>
      <c r="B34" s="29" t="s">
        <v>32</v>
      </c>
      <c r="C34" s="6">
        <v>608031</v>
      </c>
      <c r="D34" s="6"/>
      <c r="E34" s="7"/>
      <c r="F34" s="8">
        <v>1000000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1000000</v>
      </c>
      <c r="Y34" s="8">
        <v>-1000000</v>
      </c>
      <c r="Z34" s="2">
        <v>-100</v>
      </c>
      <c r="AA34" s="6">
        <v>1000000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1801766560</v>
      </c>
      <c r="D35" s="33">
        <f>SUM(D24:D34)</f>
        <v>0</v>
      </c>
      <c r="E35" s="34">
        <f t="shared" si="1"/>
        <v>1954378235</v>
      </c>
      <c r="F35" s="35">
        <f t="shared" si="1"/>
        <v>2041598769</v>
      </c>
      <c r="G35" s="35">
        <f t="shared" si="1"/>
        <v>36436493</v>
      </c>
      <c r="H35" s="35">
        <f t="shared" si="1"/>
        <v>87717336</v>
      </c>
      <c r="I35" s="35">
        <f t="shared" si="1"/>
        <v>90482005</v>
      </c>
      <c r="J35" s="35">
        <f t="shared" si="1"/>
        <v>214635834</v>
      </c>
      <c r="K35" s="35">
        <f t="shared" si="1"/>
        <v>95818124</v>
      </c>
      <c r="L35" s="35">
        <f t="shared" si="1"/>
        <v>134226230</v>
      </c>
      <c r="M35" s="35">
        <f t="shared" si="1"/>
        <v>115465664</v>
      </c>
      <c r="N35" s="35">
        <f t="shared" si="1"/>
        <v>345510018</v>
      </c>
      <c r="O35" s="35">
        <f t="shared" si="1"/>
        <v>90781206</v>
      </c>
      <c r="P35" s="35">
        <f t="shared" si="1"/>
        <v>142267994</v>
      </c>
      <c r="Q35" s="35">
        <f t="shared" si="1"/>
        <v>97773502</v>
      </c>
      <c r="R35" s="35">
        <f t="shared" si="1"/>
        <v>330822702</v>
      </c>
      <c r="S35" s="35">
        <f t="shared" si="1"/>
        <v>88475426</v>
      </c>
      <c r="T35" s="35">
        <f t="shared" si="1"/>
        <v>116292827</v>
      </c>
      <c r="U35" s="35">
        <f t="shared" si="1"/>
        <v>118971463</v>
      </c>
      <c r="V35" s="35">
        <f t="shared" si="1"/>
        <v>323739716</v>
      </c>
      <c r="W35" s="35">
        <f t="shared" si="1"/>
        <v>1214708270</v>
      </c>
      <c r="X35" s="35">
        <f t="shared" si="1"/>
        <v>2041599106</v>
      </c>
      <c r="Y35" s="35">
        <f t="shared" si="1"/>
        <v>-826890836</v>
      </c>
      <c r="Z35" s="36">
        <f>+IF(X35&lt;&gt;0,+(Y35/X35)*100,0)</f>
        <v>-40.502115893853649</v>
      </c>
      <c r="AA35" s="33">
        <f>SUM(AA24:AA34)</f>
        <v>2041598769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189932853</v>
      </c>
      <c r="D37" s="46">
        <f>+D21-D35</f>
        <v>0</v>
      </c>
      <c r="E37" s="47">
        <f t="shared" si="2"/>
        <v>275743040</v>
      </c>
      <c r="F37" s="48">
        <f t="shared" si="2"/>
        <v>229534457</v>
      </c>
      <c r="G37" s="48">
        <f t="shared" si="2"/>
        <v>116028226</v>
      </c>
      <c r="H37" s="48">
        <f t="shared" si="2"/>
        <v>-4155158</v>
      </c>
      <c r="I37" s="48">
        <f t="shared" si="2"/>
        <v>135268968</v>
      </c>
      <c r="J37" s="48">
        <f t="shared" si="2"/>
        <v>247142036</v>
      </c>
      <c r="K37" s="48">
        <f t="shared" si="2"/>
        <v>39395072</v>
      </c>
      <c r="L37" s="48">
        <f t="shared" si="2"/>
        <v>9985778</v>
      </c>
      <c r="M37" s="48">
        <f t="shared" si="2"/>
        <v>80331448</v>
      </c>
      <c r="N37" s="48">
        <f t="shared" si="2"/>
        <v>129712298</v>
      </c>
      <c r="O37" s="48">
        <f t="shared" si="2"/>
        <v>54482371</v>
      </c>
      <c r="P37" s="48">
        <f t="shared" si="2"/>
        <v>-1976054</v>
      </c>
      <c r="Q37" s="48">
        <f t="shared" si="2"/>
        <v>133408825</v>
      </c>
      <c r="R37" s="48">
        <f t="shared" si="2"/>
        <v>185915142</v>
      </c>
      <c r="S37" s="48">
        <f t="shared" si="2"/>
        <v>63362503</v>
      </c>
      <c r="T37" s="48">
        <f t="shared" si="2"/>
        <v>1258012</v>
      </c>
      <c r="U37" s="48">
        <f t="shared" si="2"/>
        <v>83600565</v>
      </c>
      <c r="V37" s="48">
        <f t="shared" si="2"/>
        <v>148221080</v>
      </c>
      <c r="W37" s="48">
        <f t="shared" si="2"/>
        <v>710990556</v>
      </c>
      <c r="X37" s="48">
        <f>IF(F21=F35,0,X21-X35)</f>
        <v>229534119</v>
      </c>
      <c r="Y37" s="48">
        <f t="shared" si="2"/>
        <v>481456437</v>
      </c>
      <c r="Z37" s="49">
        <f>+IF(X37&lt;&gt;0,+(Y37/X37)*100,0)</f>
        <v>209.75375647748473</v>
      </c>
      <c r="AA37" s="46">
        <f>+AA21-AA35</f>
        <v>229534457</v>
      </c>
    </row>
    <row r="38" spans="1:27" ht="23.15" customHeight="1" x14ac:dyDescent="0.25">
      <c r="A38" s="50" t="s">
        <v>62</v>
      </c>
      <c r="B38" s="29" t="s">
        <v>32</v>
      </c>
      <c r="C38" s="6">
        <v>201026426</v>
      </c>
      <c r="D38" s="6"/>
      <c r="E38" s="7">
        <v>231283671</v>
      </c>
      <c r="F38" s="8">
        <v>220132344</v>
      </c>
      <c r="G38" s="8">
        <v>967681</v>
      </c>
      <c r="H38" s="8">
        <v>1723557</v>
      </c>
      <c r="I38" s="8">
        <v>10942939</v>
      </c>
      <c r="J38" s="8">
        <v>13634177</v>
      </c>
      <c r="K38" s="8">
        <v>16682807</v>
      </c>
      <c r="L38" s="8">
        <v>15014779</v>
      </c>
      <c r="M38" s="8">
        <v>4666558</v>
      </c>
      <c r="N38" s="8">
        <v>36364144</v>
      </c>
      <c r="O38" s="8">
        <v>10472743</v>
      </c>
      <c r="P38" s="8">
        <v>7089402</v>
      </c>
      <c r="Q38" s="8">
        <v>10439975</v>
      </c>
      <c r="R38" s="8">
        <v>28002120</v>
      </c>
      <c r="S38" s="8">
        <v>34800739</v>
      </c>
      <c r="T38" s="8">
        <v>18440886</v>
      </c>
      <c r="U38" s="8">
        <v>32707665</v>
      </c>
      <c r="V38" s="8">
        <v>85949290</v>
      </c>
      <c r="W38" s="8">
        <v>163949731</v>
      </c>
      <c r="X38" s="8">
        <v>220132344</v>
      </c>
      <c r="Y38" s="8">
        <v>-56182613</v>
      </c>
      <c r="Z38" s="2">
        <v>-25.522198137316888</v>
      </c>
      <c r="AA38" s="6">
        <v>220132344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390959279</v>
      </c>
      <c r="D41" s="56">
        <f>SUM(D37:D40)</f>
        <v>0</v>
      </c>
      <c r="E41" s="57">
        <f t="shared" si="3"/>
        <v>507026711</v>
      </c>
      <c r="F41" s="58">
        <f t="shared" si="3"/>
        <v>449666801</v>
      </c>
      <c r="G41" s="58">
        <f t="shared" si="3"/>
        <v>116995907</v>
      </c>
      <c r="H41" s="58">
        <f t="shared" si="3"/>
        <v>-2431601</v>
      </c>
      <c r="I41" s="58">
        <f t="shared" si="3"/>
        <v>146211907</v>
      </c>
      <c r="J41" s="58">
        <f t="shared" si="3"/>
        <v>260776213</v>
      </c>
      <c r="K41" s="58">
        <f t="shared" si="3"/>
        <v>56077879</v>
      </c>
      <c r="L41" s="58">
        <f t="shared" si="3"/>
        <v>25000557</v>
      </c>
      <c r="M41" s="58">
        <f t="shared" si="3"/>
        <v>84998006</v>
      </c>
      <c r="N41" s="58">
        <f t="shared" si="3"/>
        <v>166076442</v>
      </c>
      <c r="O41" s="58">
        <f t="shared" si="3"/>
        <v>64955114</v>
      </c>
      <c r="P41" s="58">
        <f t="shared" si="3"/>
        <v>5113348</v>
      </c>
      <c r="Q41" s="58">
        <f t="shared" si="3"/>
        <v>143848800</v>
      </c>
      <c r="R41" s="58">
        <f t="shared" si="3"/>
        <v>213917262</v>
      </c>
      <c r="S41" s="58">
        <f t="shared" si="3"/>
        <v>98163242</v>
      </c>
      <c r="T41" s="58">
        <f t="shared" si="3"/>
        <v>19698898</v>
      </c>
      <c r="U41" s="58">
        <f t="shared" si="3"/>
        <v>116308230</v>
      </c>
      <c r="V41" s="58">
        <f t="shared" si="3"/>
        <v>234170370</v>
      </c>
      <c r="W41" s="58">
        <f t="shared" si="3"/>
        <v>874940287</v>
      </c>
      <c r="X41" s="58">
        <f t="shared" si="3"/>
        <v>449666463</v>
      </c>
      <c r="Y41" s="58">
        <f t="shared" si="3"/>
        <v>425273824</v>
      </c>
      <c r="Z41" s="59">
        <f>+IF(X41&lt;&gt;0,+(Y41/X41)*100,0)</f>
        <v>94.575392872917007</v>
      </c>
      <c r="AA41" s="56">
        <f>SUM(AA37:AA40)</f>
        <v>449666801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390959279</v>
      </c>
      <c r="D43" s="64">
        <f>+D41-D42</f>
        <v>0</v>
      </c>
      <c r="E43" s="65">
        <f t="shared" si="4"/>
        <v>507026711</v>
      </c>
      <c r="F43" s="66">
        <f t="shared" si="4"/>
        <v>449666801</v>
      </c>
      <c r="G43" s="66">
        <f t="shared" si="4"/>
        <v>116995907</v>
      </c>
      <c r="H43" s="66">
        <f t="shared" si="4"/>
        <v>-2431601</v>
      </c>
      <c r="I43" s="66">
        <f t="shared" si="4"/>
        <v>146211907</v>
      </c>
      <c r="J43" s="66">
        <f t="shared" si="4"/>
        <v>260776213</v>
      </c>
      <c r="K43" s="66">
        <f t="shared" si="4"/>
        <v>56077879</v>
      </c>
      <c r="L43" s="66">
        <f t="shared" si="4"/>
        <v>25000557</v>
      </c>
      <c r="M43" s="66">
        <f t="shared" si="4"/>
        <v>84998006</v>
      </c>
      <c r="N43" s="66">
        <f t="shared" si="4"/>
        <v>166076442</v>
      </c>
      <c r="O43" s="66">
        <f t="shared" si="4"/>
        <v>64955114</v>
      </c>
      <c r="P43" s="66">
        <f t="shared" si="4"/>
        <v>5113348</v>
      </c>
      <c r="Q43" s="66">
        <f t="shared" si="4"/>
        <v>143848800</v>
      </c>
      <c r="R43" s="66">
        <f t="shared" si="4"/>
        <v>213917262</v>
      </c>
      <c r="S43" s="66">
        <f t="shared" si="4"/>
        <v>98163242</v>
      </c>
      <c r="T43" s="66">
        <f t="shared" si="4"/>
        <v>19698898</v>
      </c>
      <c r="U43" s="66">
        <f t="shared" si="4"/>
        <v>116308230</v>
      </c>
      <c r="V43" s="66">
        <f t="shared" si="4"/>
        <v>234170370</v>
      </c>
      <c r="W43" s="66">
        <f t="shared" si="4"/>
        <v>874940287</v>
      </c>
      <c r="X43" s="66">
        <f t="shared" si="4"/>
        <v>449666463</v>
      </c>
      <c r="Y43" s="66">
        <f t="shared" si="4"/>
        <v>425273824</v>
      </c>
      <c r="Z43" s="67">
        <f>+IF(X43&lt;&gt;0,+(Y43/X43)*100,0)</f>
        <v>94.575392872917007</v>
      </c>
      <c r="AA43" s="64">
        <f>+AA41-AA42</f>
        <v>449666801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390959279</v>
      </c>
      <c r="D45" s="56">
        <f>SUM(D43:D44)</f>
        <v>0</v>
      </c>
      <c r="E45" s="57">
        <f t="shared" si="5"/>
        <v>507026711</v>
      </c>
      <c r="F45" s="58">
        <f t="shared" si="5"/>
        <v>449666801</v>
      </c>
      <c r="G45" s="58">
        <f t="shared" si="5"/>
        <v>116995907</v>
      </c>
      <c r="H45" s="58">
        <f t="shared" si="5"/>
        <v>-2431601</v>
      </c>
      <c r="I45" s="58">
        <f t="shared" si="5"/>
        <v>146211907</v>
      </c>
      <c r="J45" s="58">
        <f t="shared" si="5"/>
        <v>260776213</v>
      </c>
      <c r="K45" s="58">
        <f t="shared" si="5"/>
        <v>56077879</v>
      </c>
      <c r="L45" s="58">
        <f t="shared" si="5"/>
        <v>25000557</v>
      </c>
      <c r="M45" s="58">
        <f t="shared" si="5"/>
        <v>84998006</v>
      </c>
      <c r="N45" s="58">
        <f t="shared" si="5"/>
        <v>166076442</v>
      </c>
      <c r="O45" s="58">
        <f t="shared" si="5"/>
        <v>64955114</v>
      </c>
      <c r="P45" s="58">
        <f t="shared" si="5"/>
        <v>5113348</v>
      </c>
      <c r="Q45" s="58">
        <f t="shared" si="5"/>
        <v>143848800</v>
      </c>
      <c r="R45" s="58">
        <f t="shared" si="5"/>
        <v>213917262</v>
      </c>
      <c r="S45" s="58">
        <f t="shared" si="5"/>
        <v>98163242</v>
      </c>
      <c r="T45" s="58">
        <f t="shared" si="5"/>
        <v>19698898</v>
      </c>
      <c r="U45" s="58">
        <f t="shared" si="5"/>
        <v>116308230</v>
      </c>
      <c r="V45" s="58">
        <f t="shared" si="5"/>
        <v>234170370</v>
      </c>
      <c r="W45" s="58">
        <f t="shared" si="5"/>
        <v>874940287</v>
      </c>
      <c r="X45" s="58">
        <f t="shared" si="5"/>
        <v>449666463</v>
      </c>
      <c r="Y45" s="58">
        <f t="shared" si="5"/>
        <v>425273824</v>
      </c>
      <c r="Z45" s="59">
        <f>+IF(X45&lt;&gt;0,+(Y45/X45)*100,0)</f>
        <v>94.575392872917007</v>
      </c>
      <c r="AA45" s="56">
        <f>SUM(AA43:AA44)</f>
        <v>449666801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390959279</v>
      </c>
      <c r="D47" s="71">
        <f>SUM(D45:D46)</f>
        <v>0</v>
      </c>
      <c r="E47" s="72">
        <f t="shared" si="6"/>
        <v>507026711</v>
      </c>
      <c r="F47" s="73">
        <f t="shared" si="6"/>
        <v>449666801</v>
      </c>
      <c r="G47" s="73">
        <f t="shared" si="6"/>
        <v>116995907</v>
      </c>
      <c r="H47" s="74">
        <f t="shared" si="6"/>
        <v>-2431601</v>
      </c>
      <c r="I47" s="74">
        <f t="shared" si="6"/>
        <v>146211907</v>
      </c>
      <c r="J47" s="74">
        <f t="shared" si="6"/>
        <v>260776213</v>
      </c>
      <c r="K47" s="74">
        <f t="shared" si="6"/>
        <v>56077879</v>
      </c>
      <c r="L47" s="74">
        <f t="shared" si="6"/>
        <v>25000557</v>
      </c>
      <c r="M47" s="73">
        <f t="shared" si="6"/>
        <v>84998006</v>
      </c>
      <c r="N47" s="73">
        <f t="shared" si="6"/>
        <v>166076442</v>
      </c>
      <c r="O47" s="74">
        <f t="shared" si="6"/>
        <v>64955114</v>
      </c>
      <c r="P47" s="74">
        <f t="shared" si="6"/>
        <v>5113348</v>
      </c>
      <c r="Q47" s="74">
        <f t="shared" si="6"/>
        <v>143848800</v>
      </c>
      <c r="R47" s="74">
        <f t="shared" si="6"/>
        <v>213917262</v>
      </c>
      <c r="S47" s="74">
        <f t="shared" si="6"/>
        <v>98163242</v>
      </c>
      <c r="T47" s="73">
        <f t="shared" si="6"/>
        <v>19698898</v>
      </c>
      <c r="U47" s="73">
        <f t="shared" si="6"/>
        <v>116308230</v>
      </c>
      <c r="V47" s="74">
        <f t="shared" si="6"/>
        <v>234170370</v>
      </c>
      <c r="W47" s="74">
        <f t="shared" si="6"/>
        <v>874940287</v>
      </c>
      <c r="X47" s="74">
        <f t="shared" si="6"/>
        <v>449666463</v>
      </c>
      <c r="Y47" s="74">
        <f t="shared" si="6"/>
        <v>425273824</v>
      </c>
      <c r="Z47" s="75">
        <f>+IF(X47&lt;&gt;0,+(Y47/X47)*100,0)</f>
        <v>94.575392872917007</v>
      </c>
      <c r="AA47" s="76">
        <f>SUM(AA45:AA46)</f>
        <v>449666801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E32CCD3-45F3-49DE-968A-B82069D9A1DA}"/>
</file>

<file path=customXml/itemProps2.xml><?xml version="1.0" encoding="utf-8"?>
<ds:datastoreItem xmlns:ds="http://schemas.openxmlformats.org/officeDocument/2006/customXml" ds:itemID="{7355073E-1B80-4556-A31C-8F82E1B658F4}"/>
</file>

<file path=customXml/itemProps3.xml><?xml version="1.0" encoding="utf-8"?>
<ds:datastoreItem xmlns:ds="http://schemas.openxmlformats.org/officeDocument/2006/customXml" ds:itemID="{11224A08-B760-4794-B823-3D916CF714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2022-08-15T08:25:03Z</dcterms:created>
  <dcterms:modified xsi:type="dcterms:W3CDTF">2022-08-15T08:26:03Z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